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E0F5DC78-B896-46E7-B77A-70C00028E7B7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IS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1">'ARALIK 2024'!$A$1:$N$43</definedName>
    <definedName name="_xlnm.Print_Area" localSheetId="2">'OCAK 2025'!$A$1:$K$41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6" l="1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D37" i="25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4" i="21"/>
  <c r="Q3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J4" i="15"/>
  <c r="J5" i="15" s="1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4" i="16"/>
  <c r="Q3" i="16"/>
  <c r="Q4" i="13"/>
  <c r="Q3" i="13"/>
  <c r="Q4" i="12"/>
  <c r="Q3" i="12"/>
  <c r="J5" i="10"/>
  <c r="J5" i="9"/>
  <c r="J5" i="8"/>
  <c r="M48" i="7"/>
  <c r="C46" i="7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6" l="1"/>
  <c r="F37" i="25"/>
  <c r="J4" i="25" s="1"/>
  <c r="J4" i="26"/>
  <c r="J5" i="26" s="1"/>
  <c r="J36" i="26"/>
  <c r="J5" i="25"/>
  <c r="J36" i="25"/>
  <c r="F37" i="24"/>
  <c r="J4" i="24" s="1"/>
  <c r="F37" i="23"/>
  <c r="J4" i="23" s="1"/>
  <c r="F37" i="22"/>
  <c r="J36" i="22" s="1"/>
  <c r="F37" i="21"/>
  <c r="J4" i="21" s="1"/>
  <c r="F37" i="12"/>
  <c r="J36" i="12" s="1"/>
  <c r="F37" i="20"/>
  <c r="J4" i="20" s="1"/>
  <c r="J5" i="20"/>
  <c r="F37" i="19"/>
  <c r="F37" i="18"/>
  <c r="J36" i="18" s="1"/>
  <c r="F37" i="17"/>
  <c r="J4" i="17" s="1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6" l="1"/>
  <c r="L36" i="25"/>
  <c r="J5" i="24"/>
  <c r="J36" i="24"/>
  <c r="J4" i="22"/>
  <c r="J5" i="22" s="1"/>
  <c r="J36" i="23"/>
  <c r="J5" i="23"/>
  <c r="J36" i="21"/>
  <c r="J5" i="21"/>
  <c r="J36" i="19"/>
  <c r="J4" i="19"/>
  <c r="J5" i="19" s="1"/>
  <c r="J4" i="18"/>
  <c r="J5" i="18" s="1"/>
  <c r="J36" i="17"/>
  <c r="J5" i="17"/>
  <c r="J4" i="16"/>
  <c r="J5" i="16" s="1"/>
  <c r="J36" i="16"/>
  <c r="J4" i="13"/>
  <c r="J5" i="13" s="1"/>
  <c r="J36" i="13"/>
  <c r="J4" i="12"/>
  <c r="J5" i="12" s="1"/>
  <c r="L36" i="12" s="1"/>
  <c r="J36" i="11"/>
  <c r="J4" i="11"/>
  <c r="J5" i="11" s="1"/>
  <c r="J4" i="10"/>
  <c r="J36" i="10"/>
  <c r="J36" i="8"/>
  <c r="J36" i="20"/>
  <c r="J35" i="20"/>
  <c r="J39" i="20" s="1"/>
  <c r="N39" i="20" s="1"/>
  <c r="N41" i="20" s="1"/>
  <c r="L36" i="20"/>
  <c r="N36" i="20" s="1"/>
  <c r="J4" i="9"/>
  <c r="J36" i="15"/>
  <c r="J4" i="14"/>
  <c r="J5" i="14" s="1"/>
  <c r="F37" i="7"/>
  <c r="J36" i="7" s="1"/>
  <c r="L36" i="24" l="1"/>
  <c r="L36" i="22"/>
  <c r="L36" i="23"/>
  <c r="L36" i="21"/>
  <c r="L36" i="19"/>
  <c r="L36" i="18"/>
  <c r="L36" i="17"/>
  <c r="L36" i="16"/>
  <c r="L36" i="15"/>
  <c r="L36" i="14"/>
  <c r="L36" i="13"/>
  <c r="L36" i="11"/>
  <c r="L36" i="10"/>
  <c r="N36" i="10" s="1"/>
  <c r="L36" i="9"/>
  <c r="N36" i="9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1B7B5E4B-AF32-49F2-9D90-A07099CF86BF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26 VE 27 Ocak 5+5 10 ton Sütü Bozdu 28 Ocak 4 ton Sütü Bozdu İğneli süt 10 Tl den alındı </t>
        </r>
      </text>
    </comment>
  </commentList>
</comments>
</file>

<file path=xl/sharedStrings.xml><?xml version="1.0" encoding="utf-8"?>
<sst xmlns="http://schemas.openxmlformats.org/spreadsheetml/2006/main" count="806" uniqueCount="87">
  <si>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</si>
  <si>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</si>
  <si>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</si>
  <si>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</si>
  <si>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</si>
  <si>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</si>
  <si>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</si>
  <si>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</si>
  <si>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</si>
  <si>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</si>
  <si>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</si>
  <si>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</si>
  <si>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</si>
  <si>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</si>
  <si>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</si>
  <si>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</si>
  <si>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</si>
  <si>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</si>
  <si>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</si>
  <si>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</si>
  <si>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</si>
  <si>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</si>
  <si>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</si>
  <si>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</si>
  <si>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</si>
  <si>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</si>
  <si>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</si>
  <si>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</si>
  <si>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</si>
  <si>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</si>
  <si>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</si>
  <si>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</si>
  <si>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</si>
  <si>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AHMET YASİN ÖNER </t>
  </si>
  <si>
    <t>ALAETTİN ÖNER HESAP VİRMANI</t>
  </si>
  <si>
    <t>ALAETTİN ÖNERE GÖNDERİLEN</t>
  </si>
  <si>
    <t>Z. EYYÜP AĞA</t>
  </si>
  <si>
    <t>Kalite Cezası</t>
  </si>
  <si>
    <t>V. EYYÜP AĞA</t>
  </si>
  <si>
    <t>Süzek 1 Ad</t>
  </si>
  <si>
    <t>07 Mart İğneli Süt</t>
  </si>
  <si>
    <t>Z.EYYÜP AĞA</t>
  </si>
  <si>
    <t>V.EYYÜP AĞA</t>
  </si>
  <si>
    <t>Satış</t>
  </si>
  <si>
    <t>AK GIDA  ASİT (25 Kg)</t>
  </si>
  <si>
    <t>AD</t>
  </si>
  <si>
    <t>AK GIDA ALKALİ (25 kg)</t>
  </si>
  <si>
    <t>Haziran Sütünden Kesilecek</t>
  </si>
  <si>
    <t xml:space="preserve">Haziran Sütünden Kesilecek </t>
  </si>
  <si>
    <t>Süzek 2 Ad Tes.Tar.18/06</t>
  </si>
  <si>
    <t>Ak Gıda Kantar Farkı</t>
  </si>
  <si>
    <t>Ak Gıda Asit 1 Ad.</t>
  </si>
  <si>
    <t>Ak gıda Alkali 2 Ad.</t>
  </si>
  <si>
    <t>HAZİRAN SÜTÜNE YAZILDI</t>
  </si>
  <si>
    <t>11/072025</t>
  </si>
  <si>
    <t xml:space="preserve">Kantar Kalibrasyon </t>
  </si>
  <si>
    <t>Kantar Farkı</t>
  </si>
  <si>
    <t>Yağ 0,10 TL</t>
  </si>
  <si>
    <t>YM2</t>
  </si>
  <si>
    <t>Eylül Sütünden Kesilecek</t>
  </si>
  <si>
    <t>06/09 449 LT ANTB. 13 TL</t>
  </si>
  <si>
    <t>08/09 889 LT ANTB. 13 TL</t>
  </si>
  <si>
    <t>10/09 545 LT ANTB. 13 TL</t>
  </si>
  <si>
    <t>11/09 612 LT ANTB. 13 TL</t>
  </si>
  <si>
    <t>12/09 615 LT ANTB. 13 TL</t>
  </si>
  <si>
    <t>14/09 652 LT ANTB. 13 TL</t>
  </si>
  <si>
    <t>19/09 722 LT ANTB. 13 TL</t>
  </si>
  <si>
    <t>20/09 756,5 LT ANTB. 13 TL</t>
  </si>
  <si>
    <t>21/09 811 LT ANTB. 13 TL</t>
  </si>
  <si>
    <t>22/09 802 LT ANTB. 13 TL</t>
  </si>
  <si>
    <t>24/09 826 LT ANTB. 13 TL</t>
  </si>
  <si>
    <t>25/09 820 LT ANTB. 13 TL</t>
  </si>
  <si>
    <t>26/09 792,5 LT ANTB. 13 TL</t>
  </si>
  <si>
    <t>Ak Gıda Alkali 1 Ad.</t>
  </si>
  <si>
    <t>EYLÜL SÜTÜNDEN KESİLECEK</t>
  </si>
  <si>
    <t>H.EYYÜP AĞA</t>
  </si>
  <si>
    <t>V.EYYÜPAĞA</t>
  </si>
  <si>
    <t>Z.K.EYYÜPAĞA</t>
  </si>
  <si>
    <t>DIP-IO 5000 22 KG</t>
  </si>
  <si>
    <t>PREFOAM PLUS 20 KG</t>
  </si>
  <si>
    <t>YMA</t>
  </si>
  <si>
    <t>Ocak Sütünden Kesilecek</t>
  </si>
  <si>
    <t>Dıp Io 1 Ad.</t>
  </si>
  <si>
    <t>Prefoam Plus 1 Ad.</t>
  </si>
  <si>
    <t>OCAK SÜTÜNE YAZILDI</t>
  </si>
  <si>
    <t>D.EYYÜPAĞA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</si>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</sst>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40">
    <xf numFmtId="0" fontId="0" fillId="0" borderId="0"/>
    <xf numFmtId="0" fontId="32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25" applyNumberFormat="0" applyAlignment="0" applyProtection="0"/>
    <xf numFmtId="0" fontId="44" fillId="7" borderId="26" applyNumberFormat="0" applyAlignment="0" applyProtection="0"/>
    <xf numFmtId="0" fontId="45" fillId="7" borderId="25" applyNumberFormat="0" applyAlignment="0" applyProtection="0"/>
    <xf numFmtId="0" fontId="46" fillId="0" borderId="27" applyNumberFormat="0" applyFill="0" applyAlignment="0" applyProtection="0"/>
    <xf numFmtId="0" fontId="47" fillId="8" borderId="28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3" fillId="0" borderId="30" applyNumberFormat="0" applyFill="0" applyAlignment="0" applyProtection="0"/>
    <xf numFmtId="0" fontId="50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50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50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50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50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50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5" fillId="0" borderId="0"/>
    <xf numFmtId="0" fontId="31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43" fontId="35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9">
    <xf numFmtId="0" fontId="0" fillId="0" borderId="0" xfId="0"/>
    <xf numFmtId="0" fontId="33" fillId="0" borderId="4" xfId="0" applyFont="1" applyBorder="1" applyAlignment="1">
      <alignment horizontal="center"/>
    </xf>
    <xf numFmtId="3" fontId="33" fillId="0" borderId="5" xfId="0" applyNumberFormat="1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164" fontId="33" fillId="0" borderId="5" xfId="0" applyNumberFormat="1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4" fontId="3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26" fillId="0" borderId="0" xfId="210" applyNumberFormat="1" applyAlignment="1">
      <alignment horizontal="left"/>
    </xf>
    <xf numFmtId="4" fontId="26" fillId="0" borderId="0" xfId="210" applyNumberFormat="1"/>
    <xf numFmtId="43" fontId="0" fillId="0" borderId="0" xfId="230" applyFont="1"/>
    <xf numFmtId="4" fontId="0" fillId="0" borderId="9" xfId="1" applyNumberFormat="1" applyFont="1" applyFill="1" applyBorder="1"/>
    <xf numFmtId="4" fontId="23" fillId="0" borderId="0" xfId="233" applyNumberFormat="1" applyAlignment="1">
      <alignment horizontal="righ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4" fontId="0" fillId="0" borderId="9" xfId="0" applyNumberFormat="1" applyBorder="1"/>
    <xf numFmtId="4" fontId="15" fillId="0" borderId="9" xfId="317" applyNumberFormat="1" applyBorder="1" applyAlignment="1">
      <alignment horizontal="right"/>
    </xf>
    <xf numFmtId="169" fontId="15" fillId="0" borderId="9" xfId="317" applyNumberFormat="1" applyBorder="1" applyAlignment="1">
      <alignment horizontal="right"/>
    </xf>
    <xf numFmtId="3" fontId="15" fillId="0" borderId="9" xfId="317" applyNumberFormat="1" applyBorder="1"/>
    <xf numFmtId="49" fontId="15" fillId="0" borderId="9" xfId="317" applyNumberFormat="1" applyBorder="1" applyAlignment="1">
      <alignment horizontal="left"/>
    </xf>
    <xf numFmtId="168" fontId="15" fillId="0" borderId="9" xfId="317" applyNumberFormat="1" applyBorder="1" applyAlignment="1">
      <alignment horizontal="right"/>
    </xf>
    <xf numFmtId="167" fontId="15" fillId="0" borderId="9" xfId="317" applyNumberFormat="1" applyBorder="1" applyAlignment="1">
      <alignment horizontal="left"/>
    </xf>
    <xf numFmtId="167" fontId="15" fillId="0" borderId="0" xfId="317" applyNumberFormat="1" applyAlignment="1">
      <alignment horizontal="left"/>
    </xf>
    <xf numFmtId="168" fontId="15" fillId="0" borderId="0" xfId="317" applyNumberFormat="1" applyAlignment="1">
      <alignment horizontal="right"/>
    </xf>
    <xf numFmtId="49" fontId="15" fillId="0" borderId="0" xfId="317" applyNumberFormat="1" applyAlignment="1">
      <alignment horizontal="left"/>
    </xf>
    <xf numFmtId="169" fontId="15" fillId="0" borderId="0" xfId="317" applyNumberFormat="1" applyAlignment="1">
      <alignment horizontal="right"/>
    </xf>
    <xf numFmtId="4" fontId="15" fillId="0" borderId="0" xfId="317" applyNumberFormat="1" applyAlignment="1">
      <alignment horizontal="right"/>
    </xf>
    <xf numFmtId="3" fontId="15" fillId="0" borderId="0" xfId="317" applyNumberFormat="1"/>
    <xf numFmtId="167" fontId="15" fillId="2" borderId="9" xfId="317" applyNumberFormat="1" applyFill="1" applyBorder="1" applyAlignment="1">
      <alignment horizontal="left"/>
    </xf>
    <xf numFmtId="14" fontId="0" fillId="2" borderId="9" xfId="0" applyNumberFormat="1" applyFill="1" applyBorder="1"/>
    <xf numFmtId="168" fontId="15" fillId="2" borderId="9" xfId="317" applyNumberFormat="1" applyFill="1" applyBorder="1" applyAlignment="1">
      <alignment horizontal="right"/>
    </xf>
    <xf numFmtId="49" fontId="15" fillId="2" borderId="9" xfId="317" applyNumberFormat="1" applyFill="1" applyBorder="1" applyAlignment="1">
      <alignment horizontal="left"/>
    </xf>
    <xf numFmtId="3" fontId="15" fillId="2" borderId="9" xfId="317" applyNumberFormat="1" applyFill="1" applyBorder="1"/>
    <xf numFmtId="169" fontId="15" fillId="2" borderId="9" xfId="317" applyNumberFormat="1" applyFill="1" applyBorder="1" applyAlignment="1">
      <alignment horizontal="right"/>
    </xf>
    <xf numFmtId="4" fontId="15" fillId="2" borderId="9" xfId="317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14" fontId="0" fillId="0" borderId="0" xfId="0" applyNumberFormat="1"/>
    <xf numFmtId="14" fontId="0" fillId="0" borderId="10" xfId="0" applyNumberFormat="1" applyBorder="1"/>
    <xf numFmtId="43" fontId="11" fillId="0" borderId="0" xfId="230" applyFont="1" applyFill="1" applyAlignment="1">
      <alignment horizontal="right"/>
    </xf>
    <xf numFmtId="4" fontId="31" fillId="2" borderId="9" xfId="49" applyNumberFormat="1" applyFill="1" applyBorder="1" applyAlignment="1">
      <alignment horizontal="right"/>
    </xf>
    <xf numFmtId="4" fontId="10" fillId="0" borderId="9" xfId="340" applyNumberFormat="1" applyBorder="1" applyAlignment="1">
      <alignment horizontal="right"/>
    </xf>
    <xf numFmtId="167" fontId="10" fillId="0" borderId="9" xfId="340" applyNumberFormat="1" applyBorder="1" applyAlignment="1">
      <alignment horizontal="left"/>
    </xf>
    <xf numFmtId="43" fontId="0" fillId="0" borderId="11" xfId="230" applyFont="1" applyFill="1" applyBorder="1"/>
    <xf numFmtId="167" fontId="10" fillId="2" borderId="9" xfId="340" applyNumberFormat="1" applyFill="1" applyBorder="1" applyAlignment="1">
      <alignment horizontal="left"/>
    </xf>
    <xf numFmtId="168" fontId="10" fillId="2" borderId="9" xfId="340" applyNumberFormat="1" applyFill="1" applyBorder="1" applyAlignment="1">
      <alignment horizontal="right"/>
    </xf>
    <xf numFmtId="49" fontId="10" fillId="2" borderId="9" xfId="340" applyNumberFormat="1" applyFill="1" applyBorder="1" applyAlignment="1">
      <alignment horizontal="left"/>
    </xf>
    <xf numFmtId="3" fontId="10" fillId="2" borderId="9" xfId="340" applyNumberFormat="1" applyFill="1" applyBorder="1"/>
    <xf numFmtId="169" fontId="10" fillId="2" borderId="9" xfId="340" applyNumberFormat="1" applyFill="1" applyBorder="1" applyAlignment="1">
      <alignment horizontal="right"/>
    </xf>
    <xf numFmtId="4" fontId="10" fillId="2" borderId="9" xfId="340" applyNumberFormat="1" applyFill="1" applyBorder="1" applyAlignment="1">
      <alignment horizontal="right"/>
    </xf>
    <xf numFmtId="4" fontId="1" fillId="0" borderId="9" xfId="520" applyNumberFormat="1" applyBorder="1" applyAlignment="1">
      <alignment horizontal="right"/>
    </xf>
    <xf numFmtId="167" fontId="1" fillId="0" borderId="9" xfId="520" applyNumberFormat="1" applyBorder="1" applyAlignment="1">
      <alignment horizontal="left"/>
    </xf>
    <xf numFmtId="167" fontId="1" fillId="2" borderId="9" xfId="520" applyNumberFormat="1" applyFill="1" applyBorder="1" applyAlignment="1">
      <alignment horizontal="left"/>
    </xf>
    <xf numFmtId="168" fontId="1" fillId="2" borderId="9" xfId="520" applyNumberFormat="1" applyFill="1" applyBorder="1" applyAlignment="1">
      <alignment horizontal="right"/>
    </xf>
    <xf numFmtId="49" fontId="1" fillId="2" borderId="9" xfId="520" applyNumberFormat="1" applyFill="1" applyBorder="1" applyAlignment="1">
      <alignment horizontal="left"/>
    </xf>
    <xf numFmtId="3" fontId="1" fillId="2" borderId="9" xfId="520" applyNumberFormat="1" applyFill="1" applyBorder="1"/>
    <xf numFmtId="169" fontId="1" fillId="2" borderId="9" xfId="520" applyNumberFormat="1" applyFill="1" applyBorder="1" applyAlignment="1">
      <alignment horizontal="right"/>
    </xf>
    <xf numFmtId="4" fontId="1" fillId="2" borderId="9" xfId="52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</cellXfs>
  <cellStyles count="540">
    <cellStyle name="%20 - Vurgu1" xfId="19" builtinId="30" customBuiltin="1"/>
    <cellStyle name="%20 - Vurgu1 10" xfId="212" xr:uid="{E82ABA11-659E-4E2F-B69C-B2AAD533DD2F}"/>
    <cellStyle name="%20 - Vurgu1 11" xfId="235" xr:uid="{926C9C90-E2F2-4C65-A4C3-F8167B584CCB}"/>
    <cellStyle name="%20 - Vurgu1 12" xfId="255" xr:uid="{C6FA4F64-15CE-443E-974E-9BB137E82FD9}"/>
    <cellStyle name="%20 - Vurgu1 13" xfId="275" xr:uid="{1A79A781-BC0E-46A7-84C6-4EDA377AE566}"/>
    <cellStyle name="%20 - Vurgu1 14" xfId="295" xr:uid="{A1BC1292-E911-4EDB-94FF-5E1154250578}"/>
    <cellStyle name="%20 - Vurgu1 15" xfId="319" xr:uid="{9E04D692-03C9-4E1E-BA5E-111570CAF16B}"/>
    <cellStyle name="%20 - Vurgu1 16" xfId="342" xr:uid="{73754AAE-847A-47EF-85BF-773B44392812}"/>
    <cellStyle name="%20 - Vurgu1 17" xfId="362" xr:uid="{071A3503-BD06-4E4C-B0E2-37C1AA13619A}"/>
    <cellStyle name="%20 - Vurgu1 18" xfId="382" xr:uid="{15A817A9-B659-429E-BBF4-61B0C9AA2A64}"/>
    <cellStyle name="%20 - Vurgu1 19" xfId="402" xr:uid="{56B7614A-89B4-40FE-B8E2-44A9A9C9D74E}"/>
    <cellStyle name="%20 - Vurgu1 2" xfId="51" xr:uid="{FA9BD307-C38F-4352-A71A-9DDF26C02AE5}"/>
    <cellStyle name="%20 - Vurgu1 20" xfId="422" xr:uid="{2BC0F16F-8DB3-4C46-A026-EFB200A86A34}"/>
    <cellStyle name="%20 - Vurgu1 21" xfId="442" xr:uid="{45121038-F880-42FA-835D-CCEF65341034}"/>
    <cellStyle name="%20 - Vurgu1 22" xfId="462" xr:uid="{2A6F8AEF-E12A-4F15-8344-B8550FB5A556}"/>
    <cellStyle name="%20 - Vurgu1 23" xfId="482" xr:uid="{4256A555-D9B0-438E-8C5D-9D325A9E2FD4}"/>
    <cellStyle name="%20 - Vurgu1 24" xfId="502" xr:uid="{FF104347-E550-4255-B38A-5508174E67EF}"/>
    <cellStyle name="%20 - Vurgu1 25" xfId="522" xr:uid="{7E91DF26-212F-4E4E-A44D-6C123DBC1762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46980C3-114C-4BA0-9213-0CFCF14C9307}"/>
    <cellStyle name="%20 - Vurgu2 11" xfId="238" xr:uid="{CCABDCB1-ECF4-45EE-88B4-215012B54345}"/>
    <cellStyle name="%20 - Vurgu2 12" xfId="258" xr:uid="{A460526C-778D-48D9-9706-661DDC17904B}"/>
    <cellStyle name="%20 - Vurgu2 13" xfId="278" xr:uid="{366B061B-9626-47F0-A036-04819E318EE5}"/>
    <cellStyle name="%20 - Vurgu2 14" xfId="298" xr:uid="{8672DAE9-650A-4A03-AD8E-303902CBD5C6}"/>
    <cellStyle name="%20 - Vurgu2 15" xfId="322" xr:uid="{25B8104A-A882-4558-A75D-6CEB6205C8A8}"/>
    <cellStyle name="%20 - Vurgu2 16" xfId="345" xr:uid="{E4B8A617-19C5-4D09-ADD2-42C5BEE8A11A}"/>
    <cellStyle name="%20 - Vurgu2 17" xfId="365" xr:uid="{1583BEE9-3BEB-4C92-9F10-91480D45EEDF}"/>
    <cellStyle name="%20 - Vurgu2 18" xfId="385" xr:uid="{DA6B3AB1-DE78-4A28-ADFE-33F6CD677F9F}"/>
    <cellStyle name="%20 - Vurgu2 19" xfId="405" xr:uid="{272DD0C0-8F8F-4168-BAE7-0495E6EE3CE0}"/>
    <cellStyle name="%20 - Vurgu2 2" xfId="54" xr:uid="{A0E515F0-F923-40DC-9602-5B58DB23AEF2}"/>
    <cellStyle name="%20 - Vurgu2 20" xfId="425" xr:uid="{1F04F0C2-E717-4B10-9289-0FD6BFCDD264}"/>
    <cellStyle name="%20 - Vurgu2 21" xfId="445" xr:uid="{E5EE3F58-3EC0-4C5E-B36A-212B30704DF9}"/>
    <cellStyle name="%20 - Vurgu2 22" xfId="465" xr:uid="{CC883B8D-23B1-475B-83E5-9DCF38D65169}"/>
    <cellStyle name="%20 - Vurgu2 23" xfId="485" xr:uid="{28D62203-F0EC-4B0C-8E94-FB206921BEBF}"/>
    <cellStyle name="%20 - Vurgu2 24" xfId="505" xr:uid="{007A0BC1-55AF-41B4-965E-8E32B5AADA6F}"/>
    <cellStyle name="%20 - Vurgu2 25" xfId="525" xr:uid="{5AC3EFF8-E4B6-427C-8946-9B439C6563F3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582CF82-9EDE-4900-85D5-60898B886719}"/>
    <cellStyle name="%20 - Vurgu3 11" xfId="241" xr:uid="{EBFEB315-E6A9-44EF-9C86-A31479110C0F}"/>
    <cellStyle name="%20 - Vurgu3 12" xfId="261" xr:uid="{E23EC019-D7CB-4F4E-8BE6-483E5BDDF301}"/>
    <cellStyle name="%20 - Vurgu3 13" xfId="281" xr:uid="{5A32E308-27AA-4F8B-91A0-A67373EA0410}"/>
    <cellStyle name="%20 - Vurgu3 14" xfId="301" xr:uid="{78CD2858-E265-4D4E-B93E-FDE99DFF5F4B}"/>
    <cellStyle name="%20 - Vurgu3 15" xfId="325" xr:uid="{4443401E-C4D8-4397-A7DE-0F8175A82E3D}"/>
    <cellStyle name="%20 - Vurgu3 16" xfId="348" xr:uid="{CD70930A-1E04-4FF5-B006-5646CF66041A}"/>
    <cellStyle name="%20 - Vurgu3 17" xfId="368" xr:uid="{481C5F32-139D-4296-A451-059E9EDD21A5}"/>
    <cellStyle name="%20 - Vurgu3 18" xfId="388" xr:uid="{B1260771-8840-4DB6-B097-AFB8CD6A1E93}"/>
    <cellStyle name="%20 - Vurgu3 19" xfId="408" xr:uid="{4A606A49-A10B-48BC-8BA0-BF654A792794}"/>
    <cellStyle name="%20 - Vurgu3 2" xfId="57" xr:uid="{691FB671-DDFA-4938-A8D1-4D4DA7E94351}"/>
    <cellStyle name="%20 - Vurgu3 20" xfId="428" xr:uid="{D799123F-6357-4B46-B8C9-8B4D93268C47}"/>
    <cellStyle name="%20 - Vurgu3 21" xfId="448" xr:uid="{774CCDE1-900C-40EA-B412-FA383A4E2585}"/>
    <cellStyle name="%20 - Vurgu3 22" xfId="468" xr:uid="{725D39D4-3C63-4ABA-8B25-E4AFDD4A6A77}"/>
    <cellStyle name="%20 - Vurgu3 23" xfId="488" xr:uid="{3A48FA58-5ED6-4C80-9278-AD6412F79F1B}"/>
    <cellStyle name="%20 - Vurgu3 24" xfId="508" xr:uid="{731440CA-F686-4820-9815-7BC51C39B710}"/>
    <cellStyle name="%20 - Vurgu3 25" xfId="528" xr:uid="{3224C4BF-0E5F-4A9F-86EF-7690F002021D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8504BE5-1824-4375-8273-481959B220C4}"/>
    <cellStyle name="%20 - Vurgu4 11" xfId="244" xr:uid="{2149D71E-D04A-4476-BEAD-DDC7A3D53229}"/>
    <cellStyle name="%20 - Vurgu4 12" xfId="264" xr:uid="{F88827E9-452A-40B0-980F-73DE3654E959}"/>
    <cellStyle name="%20 - Vurgu4 13" xfId="284" xr:uid="{0487E861-224B-414B-9D0A-D4F4D16648F2}"/>
    <cellStyle name="%20 - Vurgu4 14" xfId="304" xr:uid="{81A76F7F-12F7-4849-B965-3F07D46FF53F}"/>
    <cellStyle name="%20 - Vurgu4 15" xfId="328" xr:uid="{E334AD2C-D6F7-4CA2-BCD5-B960B44FDEB5}"/>
    <cellStyle name="%20 - Vurgu4 16" xfId="351" xr:uid="{FCECC7BB-9983-4471-9EDD-C9D944FF3396}"/>
    <cellStyle name="%20 - Vurgu4 17" xfId="371" xr:uid="{84BC64CC-B8D6-4A0C-8F1E-3920A712362F}"/>
    <cellStyle name="%20 - Vurgu4 18" xfId="391" xr:uid="{04F835D3-1C17-445F-B95C-07D28C57F908}"/>
    <cellStyle name="%20 - Vurgu4 19" xfId="411" xr:uid="{01C3B3F3-D398-4F74-8C69-BA2225B6841D}"/>
    <cellStyle name="%20 - Vurgu4 2" xfId="60" xr:uid="{4DA5BD79-6725-41DB-802C-87D563C283B3}"/>
    <cellStyle name="%20 - Vurgu4 20" xfId="431" xr:uid="{4E9D9A4B-7B95-40C3-876A-E1D39ACA6BC3}"/>
    <cellStyle name="%20 - Vurgu4 21" xfId="451" xr:uid="{6A1A96BF-0096-499E-A5F3-26DA7CBA62D9}"/>
    <cellStyle name="%20 - Vurgu4 22" xfId="471" xr:uid="{572D6860-913E-4BEE-BA49-EFFF8848D612}"/>
    <cellStyle name="%20 - Vurgu4 23" xfId="491" xr:uid="{3DECB3E6-021C-4A93-9B6F-DD2E088545E4}"/>
    <cellStyle name="%20 - Vurgu4 24" xfId="511" xr:uid="{1F51D623-1CAE-4D27-8B3A-B84EE8CEAB8D}"/>
    <cellStyle name="%20 - Vurgu4 25" xfId="531" xr:uid="{4F6088E1-3E93-4B12-B3BC-FA517ADC2A18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702B554-224D-4AF8-B0C9-F9BB2E0EBCD1}"/>
    <cellStyle name="%20 - Vurgu5 11" xfId="247" xr:uid="{9353B96E-E662-4F23-9CAD-EA3B8125BA41}"/>
    <cellStyle name="%20 - Vurgu5 12" xfId="267" xr:uid="{45FFE973-6634-4C68-9932-DF8AEA947A8D}"/>
    <cellStyle name="%20 - Vurgu5 13" xfId="287" xr:uid="{DD916B8D-C651-4AAE-8CB7-253942D7CBD8}"/>
    <cellStyle name="%20 - Vurgu5 14" xfId="307" xr:uid="{1AC2BE46-FFB7-4651-BD9C-07F288D0BEA3}"/>
    <cellStyle name="%20 - Vurgu5 15" xfId="331" xr:uid="{4FCCC377-3C36-4599-BB86-1D623F30DACD}"/>
    <cellStyle name="%20 - Vurgu5 16" xfId="354" xr:uid="{4A4C51E7-CF6E-4139-B4CA-2EBFA5725CE8}"/>
    <cellStyle name="%20 - Vurgu5 17" xfId="374" xr:uid="{3AC015DF-43DC-419D-9CE9-E43FA3E2A099}"/>
    <cellStyle name="%20 - Vurgu5 18" xfId="394" xr:uid="{26484B6F-0377-4CCC-BC42-EEE3C0113168}"/>
    <cellStyle name="%20 - Vurgu5 19" xfId="414" xr:uid="{6A0165FA-04B0-4DFB-BB7A-2298F0506519}"/>
    <cellStyle name="%20 - Vurgu5 2" xfId="63" xr:uid="{DAEA4849-537D-463D-9085-C490FD5D2253}"/>
    <cellStyle name="%20 - Vurgu5 20" xfId="434" xr:uid="{AD1130E3-C433-4AA9-A456-5999FCC3BE09}"/>
    <cellStyle name="%20 - Vurgu5 21" xfId="454" xr:uid="{6AC1D0AD-8CFF-4FAD-8D55-25039B9B9776}"/>
    <cellStyle name="%20 - Vurgu5 22" xfId="474" xr:uid="{44EE5C9E-58EE-47AD-80B4-A31DA1126EA9}"/>
    <cellStyle name="%20 - Vurgu5 23" xfId="494" xr:uid="{6AA2D366-B019-4EFA-92FD-E37FA7F9ABE4}"/>
    <cellStyle name="%20 - Vurgu5 24" xfId="514" xr:uid="{EF84DBCA-000D-4BF0-8A7B-1F62E8E21CDB}"/>
    <cellStyle name="%20 - Vurgu5 25" xfId="534" xr:uid="{9A4F8816-037F-4EA5-919B-C7E8F7ABABF5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85AF281-2DCE-43B1-8BEF-D8AB6498EE0C}"/>
    <cellStyle name="%20 - Vurgu6 11" xfId="250" xr:uid="{67D4A683-1A42-4521-BCA2-5BD52B40A458}"/>
    <cellStyle name="%20 - Vurgu6 12" xfId="270" xr:uid="{BFCCF4D1-F67D-41DF-BF70-1B076E8CF275}"/>
    <cellStyle name="%20 - Vurgu6 13" xfId="290" xr:uid="{1F268729-AF46-4621-97AF-43DDE37BD02A}"/>
    <cellStyle name="%20 - Vurgu6 14" xfId="310" xr:uid="{169E4DD1-7A2C-46E9-A3D4-FC13BAD34BE9}"/>
    <cellStyle name="%20 - Vurgu6 15" xfId="334" xr:uid="{4BE6E3FB-8A6A-45DD-8395-DB8C68C37D79}"/>
    <cellStyle name="%20 - Vurgu6 16" xfId="357" xr:uid="{607B619A-CA8C-4F30-AB32-5093C1464FD2}"/>
    <cellStyle name="%20 - Vurgu6 17" xfId="377" xr:uid="{14A1B2ED-30CC-402A-BA1D-C09E67B8404B}"/>
    <cellStyle name="%20 - Vurgu6 18" xfId="397" xr:uid="{2E4E6D65-CCF7-424F-80E8-89D11AE3A90C}"/>
    <cellStyle name="%20 - Vurgu6 19" xfId="417" xr:uid="{DA40B567-E40E-4F7D-94EA-11471B4D8C19}"/>
    <cellStyle name="%20 - Vurgu6 2" xfId="66" xr:uid="{F164CD72-381D-4EB4-A7E8-2F4A069F4FF0}"/>
    <cellStyle name="%20 - Vurgu6 20" xfId="437" xr:uid="{9048264A-F2E2-4334-9428-551FBA4DB96D}"/>
    <cellStyle name="%20 - Vurgu6 21" xfId="457" xr:uid="{C4466C2B-806F-4E2E-8E53-70D8C6B0C158}"/>
    <cellStyle name="%20 - Vurgu6 22" xfId="477" xr:uid="{4FE323FA-68DD-4799-9238-955E652DFCF2}"/>
    <cellStyle name="%20 - Vurgu6 23" xfId="497" xr:uid="{653C3993-89FC-4926-B4E8-52514BF6E8E6}"/>
    <cellStyle name="%20 - Vurgu6 24" xfId="517" xr:uid="{49C61770-C5EA-46A3-A43C-79B64EA1E9B5}"/>
    <cellStyle name="%20 - Vurgu6 25" xfId="537" xr:uid="{1378AF21-7C14-4C9E-A82B-6E0A24195DFB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D368804-22F4-46B1-8DBD-9E530D45DE83}"/>
    <cellStyle name="%40 - Vurgu1 11" xfId="236" xr:uid="{18207D84-D287-4F86-BA9A-2BEEF1AF2638}"/>
    <cellStyle name="%40 - Vurgu1 12" xfId="256" xr:uid="{FA28731D-FC33-4589-8CFA-265E37DA7AFE}"/>
    <cellStyle name="%40 - Vurgu1 13" xfId="276" xr:uid="{FF9C1B9D-1C2B-4DA7-891D-EFC7E57E31CE}"/>
    <cellStyle name="%40 - Vurgu1 14" xfId="296" xr:uid="{311305B7-A0AA-4713-BF41-69CEC0AF901C}"/>
    <cellStyle name="%40 - Vurgu1 15" xfId="320" xr:uid="{48AC81EE-9BEA-4C3B-8691-6A811546CEB9}"/>
    <cellStyle name="%40 - Vurgu1 16" xfId="343" xr:uid="{214B7387-8E6E-4E6E-A078-67747C29635E}"/>
    <cellStyle name="%40 - Vurgu1 17" xfId="363" xr:uid="{259A4C80-06B5-4484-8AD3-DB3BB925E6A5}"/>
    <cellStyle name="%40 - Vurgu1 18" xfId="383" xr:uid="{8666CA73-6ED5-40D1-8B70-B52EC5416EA6}"/>
    <cellStyle name="%40 - Vurgu1 19" xfId="403" xr:uid="{0E3AC2EF-6953-4E31-97FB-F2D7D8D82C0D}"/>
    <cellStyle name="%40 - Vurgu1 2" xfId="52" xr:uid="{64BC691D-7CA9-4D5C-A5C2-983635AAA1A4}"/>
    <cellStyle name="%40 - Vurgu1 20" xfId="423" xr:uid="{BA633471-31A5-4242-AF09-93A4BF1DB29D}"/>
    <cellStyle name="%40 - Vurgu1 21" xfId="443" xr:uid="{D2ABCDA5-2A07-449E-B14A-4181D391F7FA}"/>
    <cellStyle name="%40 - Vurgu1 22" xfId="463" xr:uid="{ED36EEDE-4A4A-4C46-9CD4-9CF12F17B7E4}"/>
    <cellStyle name="%40 - Vurgu1 23" xfId="483" xr:uid="{F52122DE-5FD0-4977-BFA2-3172C3726C7A}"/>
    <cellStyle name="%40 - Vurgu1 24" xfId="503" xr:uid="{C2B8513B-93D1-423D-AEDA-FD38EC6998DF}"/>
    <cellStyle name="%40 - Vurgu1 25" xfId="523" xr:uid="{D0B640BD-84A7-40CA-B9EB-8758E6F74A21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AFF70380-280F-48BB-B307-79F24C0BB56D}"/>
    <cellStyle name="%40 - Vurgu2 11" xfId="239" xr:uid="{1AD52C39-BC55-4166-A682-F2E3F851A9BD}"/>
    <cellStyle name="%40 - Vurgu2 12" xfId="259" xr:uid="{C2CA7DB6-E10F-4807-B8D7-BD23D0DF944C}"/>
    <cellStyle name="%40 - Vurgu2 13" xfId="279" xr:uid="{6C1912AE-68D5-4F6D-9BF1-784FC69A4CAA}"/>
    <cellStyle name="%40 - Vurgu2 14" xfId="299" xr:uid="{9138FBA4-614E-4786-B68D-ABAF456FA51A}"/>
    <cellStyle name="%40 - Vurgu2 15" xfId="323" xr:uid="{64D2B1E0-DBBA-498D-9056-8C3FDF20C368}"/>
    <cellStyle name="%40 - Vurgu2 16" xfId="346" xr:uid="{E0D4CB98-BDFF-4FCA-B936-6B87E9FD9B59}"/>
    <cellStyle name="%40 - Vurgu2 17" xfId="366" xr:uid="{67EA4FA0-8E77-4220-8AF8-A1E35EA38215}"/>
    <cellStyle name="%40 - Vurgu2 18" xfId="386" xr:uid="{29DA4CF2-4787-4C24-AB52-46D7B05146FD}"/>
    <cellStyle name="%40 - Vurgu2 19" xfId="406" xr:uid="{280A7BC3-EC54-498D-8C99-25652FAA0D91}"/>
    <cellStyle name="%40 - Vurgu2 2" xfId="55" xr:uid="{BAD09826-DC3E-4C68-82C5-3FCB359EC1AA}"/>
    <cellStyle name="%40 - Vurgu2 20" xfId="426" xr:uid="{CB8DF58A-5E19-416F-BB8B-98F7A2BDEAA9}"/>
    <cellStyle name="%40 - Vurgu2 21" xfId="446" xr:uid="{63EB3FB4-CD75-4E8D-BB6B-BD2D999A931F}"/>
    <cellStyle name="%40 - Vurgu2 22" xfId="466" xr:uid="{5003DDE4-A822-4495-B4BF-9692E2A44492}"/>
    <cellStyle name="%40 - Vurgu2 23" xfId="486" xr:uid="{39AEC7B6-BFCF-479A-8E26-202BCB56C1B2}"/>
    <cellStyle name="%40 - Vurgu2 24" xfId="506" xr:uid="{346AB301-A5E1-405E-94D6-8A2FDF09EA82}"/>
    <cellStyle name="%40 - Vurgu2 25" xfId="526" xr:uid="{220018DA-C2B6-4BF5-805D-0019F728473F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D66F7C21-0B12-4296-A888-82430988BD09}"/>
    <cellStyle name="%40 - Vurgu3 11" xfId="242" xr:uid="{00A31121-FA65-4876-8BCB-BB34B8E04D5A}"/>
    <cellStyle name="%40 - Vurgu3 12" xfId="262" xr:uid="{4E3487BB-C1E6-4CAB-B5EE-987B5C556357}"/>
    <cellStyle name="%40 - Vurgu3 13" xfId="282" xr:uid="{79F5E9F9-F5B9-4156-8EBC-74FAD7A3F99E}"/>
    <cellStyle name="%40 - Vurgu3 14" xfId="302" xr:uid="{53D94A56-9F03-49CC-8503-018C2D56CA7A}"/>
    <cellStyle name="%40 - Vurgu3 15" xfId="326" xr:uid="{728F3B3B-0CA8-4A90-BA97-B1E66F3F0BCE}"/>
    <cellStyle name="%40 - Vurgu3 16" xfId="349" xr:uid="{BA87DFDE-EE3B-4ED7-B867-FCFB6DA73FAE}"/>
    <cellStyle name="%40 - Vurgu3 17" xfId="369" xr:uid="{35DD65D8-7784-46ED-BEE8-930F927542ED}"/>
    <cellStyle name="%40 - Vurgu3 18" xfId="389" xr:uid="{28E8F74D-77C8-46FE-9133-C4D8B480477C}"/>
    <cellStyle name="%40 - Vurgu3 19" xfId="409" xr:uid="{0A97A941-0636-4E86-8C2B-631B27318E1F}"/>
    <cellStyle name="%40 - Vurgu3 2" xfId="58" xr:uid="{95435DF5-18B9-4571-9947-BA7AF8057E1F}"/>
    <cellStyle name="%40 - Vurgu3 20" xfId="429" xr:uid="{44458E91-09A5-49C0-90CE-AC998AB9A9C6}"/>
    <cellStyle name="%40 - Vurgu3 21" xfId="449" xr:uid="{03113259-3E7F-438C-8B52-C26D0F078650}"/>
    <cellStyle name="%40 - Vurgu3 22" xfId="469" xr:uid="{7CF86793-95F5-4F70-81AD-79C37B635F71}"/>
    <cellStyle name="%40 - Vurgu3 23" xfId="489" xr:uid="{E33EDAE7-27E9-4BE7-B14D-03C4CBF74BB0}"/>
    <cellStyle name="%40 - Vurgu3 24" xfId="509" xr:uid="{07388742-9E6E-4FF2-93A7-302E84A59457}"/>
    <cellStyle name="%40 - Vurgu3 25" xfId="529" xr:uid="{0612DB05-CB21-49F6-80CF-A6D5530AE89A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6D665C6B-DC7C-43B4-8A8F-2A059AD32273}"/>
    <cellStyle name="%40 - Vurgu4 11" xfId="245" xr:uid="{EBFE68F6-6A7B-40CD-86D0-3CCC5E23A016}"/>
    <cellStyle name="%40 - Vurgu4 12" xfId="265" xr:uid="{E5520AEE-6993-44D8-86E7-030B46367720}"/>
    <cellStyle name="%40 - Vurgu4 13" xfId="285" xr:uid="{3AA7CAF0-05CE-42C9-A9D0-F70FF4502ED9}"/>
    <cellStyle name="%40 - Vurgu4 14" xfId="305" xr:uid="{D2B4A56B-7E56-412E-9FBE-3372F4B0A22B}"/>
    <cellStyle name="%40 - Vurgu4 15" xfId="329" xr:uid="{EBDEBFA4-CAE9-459C-B667-B6CB8FE9E8C6}"/>
    <cellStyle name="%40 - Vurgu4 16" xfId="352" xr:uid="{A0515903-C70B-4D32-8E9B-14F12B365CEC}"/>
    <cellStyle name="%40 - Vurgu4 17" xfId="372" xr:uid="{3FC34EC9-8487-463A-A146-FB190F842631}"/>
    <cellStyle name="%40 - Vurgu4 18" xfId="392" xr:uid="{EFA8FBFC-6DF3-4102-9D63-691DCC7CFADE}"/>
    <cellStyle name="%40 - Vurgu4 19" xfId="412" xr:uid="{91864801-A3D4-4915-84F6-B7D8AAC1BF80}"/>
    <cellStyle name="%40 - Vurgu4 2" xfId="61" xr:uid="{B4CC6821-4BD9-40E6-BA9D-F5338D6E245B}"/>
    <cellStyle name="%40 - Vurgu4 20" xfId="432" xr:uid="{7966FE2B-F93D-4E24-B697-60F7DB7F4A74}"/>
    <cellStyle name="%40 - Vurgu4 21" xfId="452" xr:uid="{697D6E31-B399-4CF8-B36B-A7684CA451C1}"/>
    <cellStyle name="%40 - Vurgu4 22" xfId="472" xr:uid="{F75CDB72-2080-4032-B6D7-DDADA58AE81C}"/>
    <cellStyle name="%40 - Vurgu4 23" xfId="492" xr:uid="{17DDF3C2-3BBF-4791-98E6-CD774B65E778}"/>
    <cellStyle name="%40 - Vurgu4 24" xfId="512" xr:uid="{8F584317-D3D7-44A4-848A-7CE9DE161DA0}"/>
    <cellStyle name="%40 - Vurgu4 25" xfId="532" xr:uid="{514F5FD4-DBB2-49DB-A1B6-788AF83F6EEE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B2614285-1E32-4C26-A5CB-E8EEBC1D0820}"/>
    <cellStyle name="%40 - Vurgu5 11" xfId="248" xr:uid="{40E417D1-D1C6-4766-9D0D-D586EE1DBC43}"/>
    <cellStyle name="%40 - Vurgu5 12" xfId="268" xr:uid="{F871DB0B-948C-4DFE-9A88-D94F8B72962F}"/>
    <cellStyle name="%40 - Vurgu5 13" xfId="288" xr:uid="{8821F31F-157F-4CCB-AE43-4F5B7A5D9A17}"/>
    <cellStyle name="%40 - Vurgu5 14" xfId="308" xr:uid="{3D2EA5AA-3AFD-4427-AC53-14A2F2885161}"/>
    <cellStyle name="%40 - Vurgu5 15" xfId="332" xr:uid="{0FE39D60-CAF7-48A3-AF39-586791EAB9FC}"/>
    <cellStyle name="%40 - Vurgu5 16" xfId="355" xr:uid="{BA9E8334-9391-4ED5-AFA2-A7BA9144B057}"/>
    <cellStyle name="%40 - Vurgu5 17" xfId="375" xr:uid="{80AC0AEE-911E-4FB1-B739-075FBCDBD4A6}"/>
    <cellStyle name="%40 - Vurgu5 18" xfId="395" xr:uid="{65AB9B52-44E6-4BD0-9433-F6014B0E601B}"/>
    <cellStyle name="%40 - Vurgu5 19" xfId="415" xr:uid="{678E9C95-B695-4636-ABB8-7DF90D3E0AB3}"/>
    <cellStyle name="%40 - Vurgu5 2" xfId="64" xr:uid="{0CF6928B-1597-4F7A-87EC-3CC6CAD9187F}"/>
    <cellStyle name="%40 - Vurgu5 20" xfId="435" xr:uid="{1C2A65ED-2AB4-4494-803D-EA79715A182E}"/>
    <cellStyle name="%40 - Vurgu5 21" xfId="455" xr:uid="{DA95A717-58B0-4222-B5B4-971F0DA301A2}"/>
    <cellStyle name="%40 - Vurgu5 22" xfId="475" xr:uid="{7ABD3D9D-B5C1-413F-941D-64DE76C355AF}"/>
    <cellStyle name="%40 - Vurgu5 23" xfId="495" xr:uid="{F8EA3D3A-710E-4D9F-AC1E-05A1B883507B}"/>
    <cellStyle name="%40 - Vurgu5 24" xfId="515" xr:uid="{7F0D2115-80EE-4158-BDF1-B46724CA9651}"/>
    <cellStyle name="%40 - Vurgu5 25" xfId="535" xr:uid="{8B48D57B-A860-4FC1-8D68-63BF83613F56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88EA7FB-C339-402F-8D70-97168FC1CCDA}"/>
    <cellStyle name="%40 - Vurgu6 11" xfId="251" xr:uid="{9844FA60-26C1-45D4-AE6A-79DBF475E63B}"/>
    <cellStyle name="%40 - Vurgu6 12" xfId="271" xr:uid="{A366D70D-5F4B-4E2C-8557-E6D4C6433FAA}"/>
    <cellStyle name="%40 - Vurgu6 13" xfId="291" xr:uid="{8338F924-FAA5-44A6-ADD0-58559B68CC5F}"/>
    <cellStyle name="%40 - Vurgu6 14" xfId="311" xr:uid="{81D230A9-BEBF-474A-9452-FC4A4A297C8B}"/>
    <cellStyle name="%40 - Vurgu6 15" xfId="335" xr:uid="{CF7949D3-027B-4159-9B82-6AFDB0C75956}"/>
    <cellStyle name="%40 - Vurgu6 16" xfId="358" xr:uid="{86AA6A96-E730-4EC1-9174-EF7632B76D38}"/>
    <cellStyle name="%40 - Vurgu6 17" xfId="378" xr:uid="{2AC7945E-8E50-4FA6-A496-F626E2432CDB}"/>
    <cellStyle name="%40 - Vurgu6 18" xfId="398" xr:uid="{073CDB3A-CA1B-4AF0-8B2F-770A4AFC4AB4}"/>
    <cellStyle name="%40 - Vurgu6 19" xfId="418" xr:uid="{0B3C098B-1075-4FDB-8DA8-00C4E3D017F2}"/>
    <cellStyle name="%40 - Vurgu6 2" xfId="67" xr:uid="{D33428DB-F8DF-453C-A164-91BD41BB6199}"/>
    <cellStyle name="%40 - Vurgu6 20" xfId="438" xr:uid="{B388BA36-C4EA-4D10-A427-CA73EBD7E2EF}"/>
    <cellStyle name="%40 - Vurgu6 21" xfId="458" xr:uid="{2FB79D85-3E72-4EA6-9D8F-0E55217E4DA8}"/>
    <cellStyle name="%40 - Vurgu6 22" xfId="478" xr:uid="{72714995-FE98-4B0D-A5C3-D25BB4EBF5A8}"/>
    <cellStyle name="%40 - Vurgu6 23" xfId="498" xr:uid="{5338A277-B696-49E3-9687-8C77384C126D}"/>
    <cellStyle name="%40 - Vurgu6 24" xfId="518" xr:uid="{8372B99F-A5E8-4A0F-8591-819C00F0AE0A}"/>
    <cellStyle name="%40 - Vurgu6 25" xfId="538" xr:uid="{1B26ECB1-21F8-49C7-A7AB-1B88086858F2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E7127E40-0213-4590-A78F-D54107A6AAD9}"/>
    <cellStyle name="%60 - Vurgu1 11" xfId="237" xr:uid="{B599BC62-3611-46AD-A573-728130132CB0}"/>
    <cellStyle name="%60 - Vurgu1 12" xfId="257" xr:uid="{E1EDBEA9-0750-48C4-A67B-CDF61D2F1950}"/>
    <cellStyle name="%60 - Vurgu1 13" xfId="277" xr:uid="{D7B0C00B-37A8-426D-8C7A-493CFD311F28}"/>
    <cellStyle name="%60 - Vurgu1 14" xfId="297" xr:uid="{35435822-66E9-467F-9C9C-4F8DD75F600D}"/>
    <cellStyle name="%60 - Vurgu1 15" xfId="321" xr:uid="{35BF813F-E873-4EC1-9BB1-A4D58BEFCCFB}"/>
    <cellStyle name="%60 - Vurgu1 16" xfId="344" xr:uid="{070CB209-5E9F-4741-9DB4-48B7CDC404E7}"/>
    <cellStyle name="%60 - Vurgu1 17" xfId="364" xr:uid="{23A18F3E-0B24-40F0-AA06-60662C3E42C5}"/>
    <cellStyle name="%60 - Vurgu1 18" xfId="384" xr:uid="{13FB3343-22DF-46AD-A8C7-F5CF58BE8146}"/>
    <cellStyle name="%60 - Vurgu1 19" xfId="404" xr:uid="{D1462EBC-9D57-4539-9FC3-0849F5B6EF0A}"/>
    <cellStyle name="%60 - Vurgu1 2" xfId="53" xr:uid="{A749DB15-62DB-49E4-8565-FD270D07D99A}"/>
    <cellStyle name="%60 - Vurgu1 20" xfId="424" xr:uid="{269DE44B-3F4E-449D-864A-5E101C8C4F84}"/>
    <cellStyle name="%60 - Vurgu1 21" xfId="444" xr:uid="{6AF5E561-F379-44C9-BA4B-7C59043F4A5E}"/>
    <cellStyle name="%60 - Vurgu1 22" xfId="464" xr:uid="{6D95AF6D-6B08-446A-A54B-BE4D921111C4}"/>
    <cellStyle name="%60 - Vurgu1 23" xfId="484" xr:uid="{26CC754A-5D6A-4AFA-91D4-CA738BEE622A}"/>
    <cellStyle name="%60 - Vurgu1 24" xfId="504" xr:uid="{F64532E3-D0ED-406C-BC3D-ED592D4C7C65}"/>
    <cellStyle name="%60 - Vurgu1 25" xfId="524" xr:uid="{61F24E82-09E6-43C9-9C5C-5682253ADBA4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F087E21-BB81-4894-A5A1-075FF9F60BAA}"/>
    <cellStyle name="%60 - Vurgu2 11" xfId="240" xr:uid="{6672453B-2CB8-4EDE-A950-C337CAB21769}"/>
    <cellStyle name="%60 - Vurgu2 12" xfId="260" xr:uid="{769C6B59-6B4C-40EC-847A-DE26297E4C21}"/>
    <cellStyle name="%60 - Vurgu2 13" xfId="280" xr:uid="{7680F07F-35BB-47D1-A536-D0F71623C85C}"/>
    <cellStyle name="%60 - Vurgu2 14" xfId="300" xr:uid="{905C3673-C7C5-497A-8AC2-8F8FE22EE596}"/>
    <cellStyle name="%60 - Vurgu2 15" xfId="324" xr:uid="{991AE0DC-5E7B-4140-B1BB-CD934B3ACA66}"/>
    <cellStyle name="%60 - Vurgu2 16" xfId="347" xr:uid="{4E589782-3749-440E-9F84-8A7A21740BC5}"/>
    <cellStyle name="%60 - Vurgu2 17" xfId="367" xr:uid="{D942F492-AD92-4876-8DC7-61C50904C576}"/>
    <cellStyle name="%60 - Vurgu2 18" xfId="387" xr:uid="{9BCCD203-DCC5-4DD8-9732-DEEFBBB1EEA4}"/>
    <cellStyle name="%60 - Vurgu2 19" xfId="407" xr:uid="{2D645529-8198-4791-9A5F-24913B38940D}"/>
    <cellStyle name="%60 - Vurgu2 2" xfId="56" xr:uid="{5AE70364-B940-481A-AF06-E19BBE068921}"/>
    <cellStyle name="%60 - Vurgu2 20" xfId="427" xr:uid="{734562B9-EC7D-43D0-9E36-33D5344B4400}"/>
    <cellStyle name="%60 - Vurgu2 21" xfId="447" xr:uid="{318DB3E7-0E71-4EBD-8B90-E7DD19AA540F}"/>
    <cellStyle name="%60 - Vurgu2 22" xfId="467" xr:uid="{62653A9F-B849-43AC-A7FD-6E84C37D34A1}"/>
    <cellStyle name="%60 - Vurgu2 23" xfId="487" xr:uid="{118EB17F-D825-41B9-9890-8CC57E33C9C0}"/>
    <cellStyle name="%60 - Vurgu2 24" xfId="507" xr:uid="{EAF02C1C-19FA-4407-B7FF-16F3BFEEE4D0}"/>
    <cellStyle name="%60 - Vurgu2 25" xfId="527" xr:uid="{ABF4B8DA-902B-4EC9-8E73-8CDDC1F5D66E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ED171AD-7CB5-4B98-8232-4B8C54DB6DDB}"/>
    <cellStyle name="%60 - Vurgu3 11" xfId="243" xr:uid="{48BB69E7-7E46-4828-9C2F-B4825038091A}"/>
    <cellStyle name="%60 - Vurgu3 12" xfId="263" xr:uid="{64107F75-12F3-4F84-B0C8-2FE9101ACF83}"/>
    <cellStyle name="%60 - Vurgu3 13" xfId="283" xr:uid="{C5DC6DA9-A0B6-45B0-9B04-D0327B04B9C4}"/>
    <cellStyle name="%60 - Vurgu3 14" xfId="303" xr:uid="{A1B1E715-75EF-4209-8230-B2F3B125CC49}"/>
    <cellStyle name="%60 - Vurgu3 15" xfId="327" xr:uid="{E112C0CC-CA6C-4C23-8B03-856A4416C488}"/>
    <cellStyle name="%60 - Vurgu3 16" xfId="350" xr:uid="{B936F7D1-84AE-48BA-ACFB-4C50937E482D}"/>
    <cellStyle name="%60 - Vurgu3 17" xfId="370" xr:uid="{B8508DF7-31AF-47F2-98E3-165B7E1FE702}"/>
    <cellStyle name="%60 - Vurgu3 18" xfId="390" xr:uid="{AD6C5ABE-14C1-4F9E-9E5C-010F365026C4}"/>
    <cellStyle name="%60 - Vurgu3 19" xfId="410" xr:uid="{F79456AF-680D-489C-AB3B-18F0E5A70A04}"/>
    <cellStyle name="%60 - Vurgu3 2" xfId="59" xr:uid="{9B116997-CCBC-4172-9BC6-2CDA1983F8EC}"/>
    <cellStyle name="%60 - Vurgu3 20" xfId="430" xr:uid="{4C6AA484-E56A-47B4-8C93-03A366ACE12E}"/>
    <cellStyle name="%60 - Vurgu3 21" xfId="450" xr:uid="{69C704DD-3B98-45FD-BE58-C481EF68D09E}"/>
    <cellStyle name="%60 - Vurgu3 22" xfId="470" xr:uid="{43D3ACDF-2E1C-4BD5-9901-4EAF6CF5304C}"/>
    <cellStyle name="%60 - Vurgu3 23" xfId="490" xr:uid="{368BA1CF-F301-4739-8365-91E0298F2920}"/>
    <cellStyle name="%60 - Vurgu3 24" xfId="510" xr:uid="{00F1B0A0-FE49-440C-8064-FF32E5136BDF}"/>
    <cellStyle name="%60 - Vurgu3 25" xfId="530" xr:uid="{CE8433CD-016B-44CA-8C9C-3BC6BCBC8542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928D2F7-5C32-4C2A-856D-6E1BDDDD4C06}"/>
    <cellStyle name="%60 - Vurgu4 11" xfId="246" xr:uid="{14F6C58D-832C-4E90-A5C1-239004605841}"/>
    <cellStyle name="%60 - Vurgu4 12" xfId="266" xr:uid="{BB566323-EE96-4039-B24B-C2E8F2E22AC5}"/>
    <cellStyle name="%60 - Vurgu4 13" xfId="286" xr:uid="{DFC8CCE9-AC90-4F3C-824E-EF27C051F4A2}"/>
    <cellStyle name="%60 - Vurgu4 14" xfId="306" xr:uid="{701F9F7E-A471-4511-948F-A3BD7BBC3E54}"/>
    <cellStyle name="%60 - Vurgu4 15" xfId="330" xr:uid="{310594F0-C259-45B0-AA80-F87D75CFD616}"/>
    <cellStyle name="%60 - Vurgu4 16" xfId="353" xr:uid="{2992EE78-E23D-4FB2-992C-89823C56852D}"/>
    <cellStyle name="%60 - Vurgu4 17" xfId="373" xr:uid="{CD157F18-4D5D-476D-BA40-7E2636D36F1A}"/>
    <cellStyle name="%60 - Vurgu4 18" xfId="393" xr:uid="{904D370F-7AFD-49A8-9752-C83D7348CA65}"/>
    <cellStyle name="%60 - Vurgu4 19" xfId="413" xr:uid="{19780B2C-3989-4A62-9024-8FB79978AD55}"/>
    <cellStyle name="%60 - Vurgu4 2" xfId="62" xr:uid="{D4A79C3F-41E1-49A3-9E2B-B04FC460EA80}"/>
    <cellStyle name="%60 - Vurgu4 20" xfId="433" xr:uid="{0BE5FB03-C908-4056-B751-1B23A7A17F8A}"/>
    <cellStyle name="%60 - Vurgu4 21" xfId="453" xr:uid="{30D32475-E8E7-484C-B7FF-AC51695209D3}"/>
    <cellStyle name="%60 - Vurgu4 22" xfId="473" xr:uid="{C9047B6F-2753-446C-B0CB-2809A90CE12B}"/>
    <cellStyle name="%60 - Vurgu4 23" xfId="493" xr:uid="{C92EA3B2-D84C-4CC5-AD93-60D8DD80F203}"/>
    <cellStyle name="%60 - Vurgu4 24" xfId="513" xr:uid="{B7D645C4-B8B4-47D1-94F9-F095A28DADFC}"/>
    <cellStyle name="%60 - Vurgu4 25" xfId="533" xr:uid="{DD524E11-861B-4554-B228-66E7E8188AF4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82147F7-12D5-46B0-AB52-EA1E5AB4EA68}"/>
    <cellStyle name="%60 - Vurgu5 11" xfId="249" xr:uid="{68801D47-D802-4BC8-90AB-3986601F0C5F}"/>
    <cellStyle name="%60 - Vurgu5 12" xfId="269" xr:uid="{9B4948BB-C464-421C-A21F-BEC92EB6B669}"/>
    <cellStyle name="%60 - Vurgu5 13" xfId="289" xr:uid="{F3B359A6-5339-4A22-9093-A5D66838C270}"/>
    <cellStyle name="%60 - Vurgu5 14" xfId="309" xr:uid="{BFB365D9-7743-426C-B4C9-402191F38899}"/>
    <cellStyle name="%60 - Vurgu5 15" xfId="333" xr:uid="{5FB0C8E9-2759-4EA0-9D94-7101602329C1}"/>
    <cellStyle name="%60 - Vurgu5 16" xfId="356" xr:uid="{F55BEB85-90BD-4B03-A500-9A79D52E3B15}"/>
    <cellStyle name="%60 - Vurgu5 17" xfId="376" xr:uid="{D473393C-08EC-48CB-AC33-77D9FA88BD69}"/>
    <cellStyle name="%60 - Vurgu5 18" xfId="396" xr:uid="{B77E9CCF-ED2B-4754-8B10-238E38F009D8}"/>
    <cellStyle name="%60 - Vurgu5 19" xfId="416" xr:uid="{B2DAA811-0A9C-4565-9421-83B304DF174C}"/>
    <cellStyle name="%60 - Vurgu5 2" xfId="65" xr:uid="{AEBDEF08-873D-4259-999F-5FCA63B9CDE5}"/>
    <cellStyle name="%60 - Vurgu5 20" xfId="436" xr:uid="{7A7A0D53-160F-4BD1-94C7-0AA560D71D02}"/>
    <cellStyle name="%60 - Vurgu5 21" xfId="456" xr:uid="{625D1061-08A8-48C8-9C9D-CB7693EC5BB4}"/>
    <cellStyle name="%60 - Vurgu5 22" xfId="476" xr:uid="{6DF3EB27-7657-461A-A892-285AEFA7348A}"/>
    <cellStyle name="%60 - Vurgu5 23" xfId="496" xr:uid="{088E6295-B273-494C-8A6B-62DCD1C01337}"/>
    <cellStyle name="%60 - Vurgu5 24" xfId="516" xr:uid="{7C28211B-8778-4B3F-8E87-39B9820D6B43}"/>
    <cellStyle name="%60 - Vurgu5 25" xfId="536" xr:uid="{C45F09B3-942A-4546-AE77-A56C47948634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9EC4BB7-8BBA-4F06-ACB5-9151E2C3064C}"/>
    <cellStyle name="%60 - Vurgu6 11" xfId="252" xr:uid="{E1A397F4-52E2-40C9-BB86-5C76B45B7F95}"/>
    <cellStyle name="%60 - Vurgu6 12" xfId="272" xr:uid="{56D2F4B1-CF1E-4F0D-9A32-DEF31F3DB484}"/>
    <cellStyle name="%60 - Vurgu6 13" xfId="292" xr:uid="{120B5149-A520-4D53-86AD-3686604D1030}"/>
    <cellStyle name="%60 - Vurgu6 14" xfId="312" xr:uid="{EBC22003-C18A-455B-BDA8-3808F8168702}"/>
    <cellStyle name="%60 - Vurgu6 15" xfId="336" xr:uid="{E24989A4-2F24-4EB7-A1B5-ED835E2A5CD6}"/>
    <cellStyle name="%60 - Vurgu6 16" xfId="359" xr:uid="{24BC7CA7-D0C1-4D24-AD06-473E3B619D42}"/>
    <cellStyle name="%60 - Vurgu6 17" xfId="379" xr:uid="{41F7244F-34D3-4A2E-87D6-263B213084F1}"/>
    <cellStyle name="%60 - Vurgu6 18" xfId="399" xr:uid="{9E56BD7A-2FFF-4FD0-9EDA-900CB4E7D0A7}"/>
    <cellStyle name="%60 - Vurgu6 19" xfId="419" xr:uid="{69ACE423-207B-4328-B85F-EFEE10C624AD}"/>
    <cellStyle name="%60 - Vurgu6 2" xfId="68" xr:uid="{59D4DD83-86F1-441F-B076-9E66181B13D6}"/>
    <cellStyle name="%60 - Vurgu6 20" xfId="439" xr:uid="{13E78B4C-1B23-4020-9739-6EDA69247E23}"/>
    <cellStyle name="%60 - Vurgu6 21" xfId="459" xr:uid="{E2F95D62-EF92-4FA2-AEED-AF43BC807A80}"/>
    <cellStyle name="%60 - Vurgu6 22" xfId="479" xr:uid="{B4AF7B03-5EEA-4A84-B717-D387DAF08C36}"/>
    <cellStyle name="%60 - Vurgu6 23" xfId="499" xr:uid="{83497C1B-659A-4044-86AC-BF323AF94126}"/>
    <cellStyle name="%60 - Vurgu6 24" xfId="519" xr:uid="{30F57CAA-8285-4569-91A6-311284A386D3}"/>
    <cellStyle name="%60 - Vurgu6 25" xfId="539" xr:uid="{B485CF63-0715-44E5-AD94-B0A4DF1FDD89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FF6B34D-835A-4718-AE2E-28ECBBB27226}"/>
    <cellStyle name="Normal 16" xfId="233" xr:uid="{649D0E84-9589-4C02-B9A2-A3A9E10EF51B}"/>
    <cellStyle name="Normal 17" xfId="253" xr:uid="{FBAC3F93-F333-403D-81E4-B30E58BE4211}"/>
    <cellStyle name="Normal 18" xfId="273" xr:uid="{093DE66B-73DB-4DD6-9F3E-FF3D7509D6CB}"/>
    <cellStyle name="Normal 19" xfId="293" xr:uid="{BBA4FDE5-8C81-4ECA-BCA8-B7A13641694F}"/>
    <cellStyle name="Normal 2" xfId="47" xr:uid="{5AA281CE-7654-48E3-B4A7-93E3DD1EC944}"/>
    <cellStyle name="Normal 20" xfId="313" xr:uid="{D59050FC-D961-47D1-9FFD-C99C5CC3BFDB}"/>
    <cellStyle name="Normal 21" xfId="316" xr:uid="{2D3DE111-F105-447E-8F2C-47A151FF83DF}"/>
    <cellStyle name="Normal 22" xfId="317" xr:uid="{E04232DC-64D3-44C4-ABFF-46F29D45DEF6}"/>
    <cellStyle name="Normal 23" xfId="340" xr:uid="{B33D78C0-FB69-4F0D-B784-1EBCC1589031}"/>
    <cellStyle name="Normal 24" xfId="314" xr:uid="{C9E35E0C-1500-4A23-93C0-0F767518D6D1}"/>
    <cellStyle name="Normal 25" xfId="360" xr:uid="{20B228B0-8BFB-4C9A-B931-6D63E7C2D24F}"/>
    <cellStyle name="Normal 26" xfId="315" xr:uid="{66E3EE33-8498-4AF9-B991-155B0783EC8D}"/>
    <cellStyle name="Normal 27" xfId="380" xr:uid="{C96E7153-4457-4CA6-9EAE-5F64C0298C09}"/>
    <cellStyle name="Normal 28" xfId="337" xr:uid="{1B582B8D-1A37-4EE7-AFA3-400901FA8806}"/>
    <cellStyle name="Normal 29" xfId="400" xr:uid="{CC08B687-BC00-4250-B106-1AE699A6FB28}"/>
    <cellStyle name="Normal 3" xfId="49" xr:uid="{AE82479F-B4E6-468A-9DB8-EC15B8AC28EC}"/>
    <cellStyle name="Normal 30" xfId="338" xr:uid="{45C214C4-A7DB-4576-8273-93E4EDB8C7E0}"/>
    <cellStyle name="Normal 31" xfId="420" xr:uid="{14A5DE24-BD7A-4E4F-9937-F7A46BF1D6A1}"/>
    <cellStyle name="Normal 32" xfId="440" xr:uid="{AD550C9E-104F-42BF-A23D-928B01859959}"/>
    <cellStyle name="Normal 33" xfId="460" xr:uid="{07F22A4D-B75C-4B8C-8926-14D946072AB9}"/>
    <cellStyle name="Normal 34" xfId="231" xr:uid="{ECCF3FB2-13A7-49E6-825B-03DE2A85B647}"/>
    <cellStyle name="Normal 35" xfId="480" xr:uid="{BDDD5850-8BE3-41C9-81E6-4F969F34F45E}"/>
    <cellStyle name="Normal 36" xfId="339" xr:uid="{EB068A2A-6D20-43E8-9AF8-788298CB0D6F}"/>
    <cellStyle name="Normal 37" xfId="232" xr:uid="{D2F32A13-25D7-4B67-8FB8-7BF55C0F4801}"/>
    <cellStyle name="Normal 38" xfId="500" xr:uid="{8B68056E-61FB-4D6A-BB40-9BE807BAF623}"/>
    <cellStyle name="Normal 39" xfId="520" xr:uid="{E41C5A71-74E4-4880-A1DD-0C88ADE87D5E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4F8E1199-2422-4725-8499-EFC64777812B}"/>
    <cellStyle name="Not 13" xfId="234" xr:uid="{A080A0F1-6FDD-4FDB-BE6F-1A88FF1DE73B}"/>
    <cellStyle name="Not 14" xfId="254" xr:uid="{03404A9C-8D59-40AE-B02A-56DD7C472F3C}"/>
    <cellStyle name="Not 15" xfId="274" xr:uid="{614BE8F2-D192-4A7D-A12E-25C53C6CC647}"/>
    <cellStyle name="Not 16" xfId="294" xr:uid="{02CA7323-8C96-4183-BC0A-BFD7331D4BFE}"/>
    <cellStyle name="Not 17" xfId="318" xr:uid="{12B33F12-6991-4BBF-8152-35A8F4B744C7}"/>
    <cellStyle name="Not 18" xfId="341" xr:uid="{ABE392FA-6266-4146-9310-4269D381ACE1}"/>
    <cellStyle name="Not 19" xfId="361" xr:uid="{FD4E19DD-5FF6-495C-98ED-3AC2D4F4CEC2}"/>
    <cellStyle name="Not 2" xfId="48" xr:uid="{C4E66159-CDE1-4209-9E3F-CD196C5357D9}"/>
    <cellStyle name="Not 20" xfId="381" xr:uid="{DFF37A3B-03B9-4447-8A29-D64BFC02D598}"/>
    <cellStyle name="Not 21" xfId="401" xr:uid="{85C00465-DC7E-4B0F-A107-C19762FDCEE3}"/>
    <cellStyle name="Not 22" xfId="421" xr:uid="{E813C5F4-81B8-46A5-9EE1-90C7ACC23979}"/>
    <cellStyle name="Not 23" xfId="441" xr:uid="{54319F98-3FB0-4D36-B440-33068FD09FEF}"/>
    <cellStyle name="Not 24" xfId="461" xr:uid="{4F2C19E9-4188-4D4A-B0B1-30AF9504FAD5}"/>
    <cellStyle name="Not 25" xfId="481" xr:uid="{4BC0F74F-26AC-413E-8B62-45B4C56E3C34}"/>
    <cellStyle name="Not 26" xfId="501" xr:uid="{99DE6506-DE5E-401B-8E6A-AE1CA26CEC6A}"/>
    <cellStyle name="Not 27" xfId="521" xr:uid="{A2DF7123-E406-4346-B2E0-FBFE62786FD3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D504-F045-47F5-B7A7-31583575D830}">
  <dimension ref="B1:AC43"/>
  <sheetViews>
    <sheetView zoomScale="85" zoomScaleNormal="85" workbookViewId="0">
      <selection activeCell="K20" sqref="K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/>
      <c r="D4" s="9"/>
      <c r="E4" s="10">
        <v>14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45598</v>
      </c>
      <c r="C5" s="8"/>
      <c r="D5" s="9"/>
      <c r="E5" s="10">
        <v>14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45599</v>
      </c>
      <c r="C6" s="8"/>
      <c r="D6" s="9"/>
      <c r="E6" s="10">
        <v>14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/>
      <c r="D7" s="9"/>
      <c r="E7" s="10">
        <v>14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45601</v>
      </c>
      <c r="C8" s="8"/>
      <c r="D8" s="9"/>
      <c r="E8" s="10">
        <v>14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45602</v>
      </c>
      <c r="C9" s="8"/>
      <c r="D9" s="9"/>
      <c r="E9" s="10">
        <v>14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45603</v>
      </c>
      <c r="C10" s="8"/>
      <c r="D10" s="9"/>
      <c r="E10" s="10">
        <v>14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45604</v>
      </c>
      <c r="C11" s="8"/>
      <c r="D11" s="9"/>
      <c r="E11" s="10">
        <v>14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45605</v>
      </c>
      <c r="C12" s="8"/>
      <c r="D12" s="9"/>
      <c r="E12" s="10">
        <v>14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45606</v>
      </c>
      <c r="C13" s="8"/>
      <c r="D13" s="9"/>
      <c r="E13" s="10">
        <v>14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45607</v>
      </c>
      <c r="C14" s="8"/>
      <c r="D14" s="9"/>
      <c r="E14" s="10">
        <v>14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45608</v>
      </c>
      <c r="C15" s="8"/>
      <c r="D15" s="9"/>
      <c r="E15" s="10">
        <v>14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45609</v>
      </c>
      <c r="C16" s="8"/>
      <c r="D16" s="9"/>
      <c r="E16" s="10">
        <v>14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45610</v>
      </c>
      <c r="C17" s="8"/>
      <c r="D17" s="9"/>
      <c r="E17" s="10">
        <v>14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45611</v>
      </c>
      <c r="C18" s="8"/>
      <c r="D18" s="9"/>
      <c r="E18" s="10">
        <v>14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45612</v>
      </c>
      <c r="C19" s="8"/>
      <c r="D19" s="9"/>
      <c r="E19" s="10">
        <v>14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45613</v>
      </c>
      <c r="C20" s="8"/>
      <c r="D20" s="9"/>
      <c r="E20" s="10">
        <v>14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45614</v>
      </c>
      <c r="C21" s="8"/>
      <c r="D21" s="9"/>
      <c r="E21" s="10">
        <v>14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45615</v>
      </c>
      <c r="C22" s="8"/>
      <c r="D22" s="9"/>
      <c r="E22" s="10">
        <v>14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45616</v>
      </c>
      <c r="C23" s="8"/>
      <c r="D23" s="9"/>
      <c r="E23" s="10">
        <v>14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45617</v>
      </c>
      <c r="C24" s="8"/>
      <c r="D24" s="9"/>
      <c r="E24" s="10">
        <v>14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45618</v>
      </c>
      <c r="C25" s="8"/>
      <c r="D25" s="9"/>
      <c r="E25" s="10">
        <v>14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45619</v>
      </c>
      <c r="C26" s="8"/>
      <c r="D26" s="9"/>
      <c r="E26" s="10">
        <v>14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45620</v>
      </c>
      <c r="C27" s="8"/>
      <c r="D27" s="9"/>
      <c r="E27" s="10">
        <v>14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/>
      <c r="D28" s="9"/>
      <c r="E28" s="10">
        <v>14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/>
      <c r="D29" s="9"/>
      <c r="E29" s="10">
        <v>14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/>
      <c r="D30" s="9"/>
      <c r="E30" s="10">
        <v>14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/>
      <c r="D31" s="9"/>
      <c r="E31" s="10">
        <v>14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/>
      <c r="D32" s="9"/>
      <c r="E32" s="10">
        <v>14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/>
      <c r="D33" s="9"/>
      <c r="E33" s="10">
        <v>14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  <c r="M40" s="17" t="s">
        <v>25</v>
      </c>
      <c r="N40" s="40"/>
    </row>
    <row r="41" spans="2:14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51"/>
  <sheetViews>
    <sheetView topLeftCell="A6" zoomScale="85" zoomScaleNormal="85" workbookViewId="0">
      <selection activeCell="H35" sqref="H35:I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>
        <v>14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2583.42</v>
      </c>
      <c r="L4" s="31"/>
      <c r="N4" s="54"/>
    </row>
    <row r="5" spans="2:29" x14ac:dyDescent="0.25">
      <c r="B5" s="7">
        <v>45628</v>
      </c>
      <c r="C5" s="8"/>
      <c r="D5" s="9"/>
      <c r="E5" s="10">
        <v>14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258.34199999999998</v>
      </c>
      <c r="N5" s="54"/>
    </row>
    <row r="6" spans="2:29" x14ac:dyDescent="0.25">
      <c r="B6" s="7">
        <v>45629</v>
      </c>
      <c r="C6" s="8"/>
      <c r="D6" s="9"/>
      <c r="E6" s="10">
        <v>14</v>
      </c>
      <c r="F6" s="33">
        <f t="shared" si="0"/>
        <v>0</v>
      </c>
      <c r="G6" s="11"/>
      <c r="H6" s="12" t="s">
        <v>8</v>
      </c>
      <c r="I6" s="13"/>
      <c r="J6" s="14"/>
      <c r="N6" s="54"/>
    </row>
    <row r="7" spans="2:29" x14ac:dyDescent="0.25">
      <c r="B7" s="7">
        <v>45630</v>
      </c>
      <c r="C7" s="8"/>
      <c r="D7" s="9"/>
      <c r="E7" s="10">
        <v>14</v>
      </c>
      <c r="F7" s="33">
        <f t="shared" si="0"/>
        <v>0</v>
      </c>
      <c r="G7" s="11"/>
      <c r="H7" s="12" t="s">
        <v>9</v>
      </c>
      <c r="I7" s="13"/>
      <c r="J7" s="14"/>
      <c r="L7" s="31"/>
      <c r="N7" s="54"/>
    </row>
    <row r="8" spans="2:29" x14ac:dyDescent="0.25">
      <c r="B8" s="7">
        <v>45631</v>
      </c>
      <c r="C8" s="8"/>
      <c r="D8" s="9"/>
      <c r="E8" s="10">
        <v>14</v>
      </c>
      <c r="F8" s="33">
        <f t="shared" si="0"/>
        <v>0</v>
      </c>
      <c r="G8" s="15" t="s">
        <v>34</v>
      </c>
      <c r="H8" s="16"/>
      <c r="I8" s="17"/>
      <c r="J8" s="18">
        <v>-144019.17000000001</v>
      </c>
      <c r="N8" s="54"/>
    </row>
    <row r="9" spans="2:29" x14ac:dyDescent="0.25">
      <c r="B9" s="7">
        <v>45632</v>
      </c>
      <c r="C9" s="8"/>
      <c r="D9" s="9"/>
      <c r="E9" s="10">
        <v>14</v>
      </c>
      <c r="F9" s="33">
        <f t="shared" si="0"/>
        <v>0</v>
      </c>
      <c r="G9" s="15">
        <v>45677</v>
      </c>
      <c r="H9" s="16" t="s">
        <v>35</v>
      </c>
      <c r="I9" s="17"/>
      <c r="J9" s="18">
        <v>144019.76999999999</v>
      </c>
      <c r="L9" s="31"/>
      <c r="N9" s="54"/>
    </row>
    <row r="10" spans="2:29" x14ac:dyDescent="0.25">
      <c r="B10" s="7">
        <v>45633</v>
      </c>
      <c r="C10" s="8"/>
      <c r="D10" s="9"/>
      <c r="E10" s="10">
        <v>14</v>
      </c>
      <c r="F10" s="33">
        <f t="shared" si="0"/>
        <v>0</v>
      </c>
      <c r="G10" s="15">
        <v>45681</v>
      </c>
      <c r="H10" s="16" t="s">
        <v>36</v>
      </c>
      <c r="I10" s="17"/>
      <c r="J10" s="18">
        <v>255499.64</v>
      </c>
      <c r="L10" s="31"/>
      <c r="N10" s="54"/>
    </row>
    <row r="11" spans="2:29" x14ac:dyDescent="0.25">
      <c r="B11" s="7">
        <v>45634</v>
      </c>
      <c r="C11" s="8"/>
      <c r="D11" s="9"/>
      <c r="E11" s="10">
        <v>14</v>
      </c>
      <c r="F11" s="33">
        <f t="shared" si="0"/>
        <v>0</v>
      </c>
      <c r="G11" s="19"/>
      <c r="H11" s="16"/>
      <c r="I11" s="17"/>
      <c r="J11" s="18"/>
      <c r="L11" s="54"/>
      <c r="N11" s="54"/>
    </row>
    <row r="12" spans="2:29" x14ac:dyDescent="0.25">
      <c r="B12" s="7">
        <v>45635</v>
      </c>
      <c r="C12" s="8"/>
      <c r="D12" s="9"/>
      <c r="E12" s="10">
        <v>14</v>
      </c>
      <c r="F12" s="33">
        <f t="shared" si="0"/>
        <v>0</v>
      </c>
      <c r="G12" s="19"/>
      <c r="H12" s="16"/>
      <c r="I12" s="17"/>
      <c r="J12" s="18"/>
      <c r="N12" s="54"/>
    </row>
    <row r="13" spans="2:29" x14ac:dyDescent="0.25">
      <c r="B13" s="7">
        <v>45636</v>
      </c>
      <c r="C13" s="8"/>
      <c r="D13" s="9"/>
      <c r="E13" s="10">
        <v>14</v>
      </c>
      <c r="F13" s="33">
        <f t="shared" si="0"/>
        <v>0</v>
      </c>
      <c r="G13" s="19"/>
      <c r="H13" s="16"/>
      <c r="I13" s="17"/>
      <c r="J13" s="18"/>
      <c r="L13" s="31"/>
      <c r="N13" s="54"/>
    </row>
    <row r="14" spans="2:29" x14ac:dyDescent="0.25">
      <c r="B14" s="7">
        <v>45637</v>
      </c>
      <c r="C14" s="8"/>
      <c r="D14" s="9"/>
      <c r="E14" s="10">
        <v>14</v>
      </c>
      <c r="F14" s="33">
        <f t="shared" si="0"/>
        <v>0</v>
      </c>
      <c r="G14" s="19"/>
      <c r="H14" s="16"/>
      <c r="I14" s="17"/>
      <c r="J14" s="18"/>
      <c r="L14" s="31"/>
      <c r="N14" s="54"/>
    </row>
    <row r="15" spans="2:29" x14ac:dyDescent="0.25">
      <c r="B15" s="7">
        <v>45638</v>
      </c>
      <c r="C15" s="8"/>
      <c r="D15" s="9"/>
      <c r="E15" s="10">
        <v>14</v>
      </c>
      <c r="F15" s="33">
        <f t="shared" si="0"/>
        <v>0</v>
      </c>
      <c r="G15" s="19"/>
      <c r="H15" s="16"/>
      <c r="I15" s="17"/>
      <c r="J15" s="18"/>
      <c r="L15" s="52"/>
      <c r="M15" s="53"/>
      <c r="N15" s="54"/>
    </row>
    <row r="16" spans="2:29" x14ac:dyDescent="0.25">
      <c r="B16" s="7">
        <v>45639</v>
      </c>
      <c r="C16" s="8"/>
      <c r="D16" s="9"/>
      <c r="E16" s="10">
        <v>14</v>
      </c>
      <c r="F16" s="33">
        <f t="shared" si="0"/>
        <v>0</v>
      </c>
      <c r="G16" s="19"/>
      <c r="H16" s="16"/>
      <c r="I16" s="17"/>
      <c r="J16" s="18"/>
      <c r="L16" s="52"/>
      <c r="M16" s="53"/>
      <c r="N16" s="54"/>
    </row>
    <row r="17" spans="2:14" x14ac:dyDescent="0.25">
      <c r="B17" s="7">
        <v>45640</v>
      </c>
      <c r="C17" s="8"/>
      <c r="D17" s="9"/>
      <c r="E17" s="10">
        <v>14</v>
      </c>
      <c r="F17" s="33">
        <f t="shared" si="0"/>
        <v>0</v>
      </c>
      <c r="G17" s="19"/>
      <c r="H17" s="16"/>
      <c r="I17" s="17"/>
      <c r="J17" s="18"/>
      <c r="L17" s="52"/>
      <c r="M17" s="53"/>
      <c r="N17" s="54"/>
    </row>
    <row r="18" spans="2:14" x14ac:dyDescent="0.25">
      <c r="B18" s="7">
        <v>45641</v>
      </c>
      <c r="C18" s="8"/>
      <c r="D18" s="9"/>
      <c r="E18" s="10">
        <v>14</v>
      </c>
      <c r="F18" s="33">
        <f t="shared" si="0"/>
        <v>0</v>
      </c>
      <c r="G18" s="19"/>
      <c r="H18" s="16"/>
      <c r="I18" s="17"/>
      <c r="J18" s="18"/>
      <c r="N18" s="54"/>
    </row>
    <row r="19" spans="2:14" x14ac:dyDescent="0.25">
      <c r="B19" s="7">
        <v>45642</v>
      </c>
      <c r="C19" s="8"/>
      <c r="D19" s="9"/>
      <c r="E19" s="10">
        <v>14</v>
      </c>
      <c r="F19" s="33">
        <f t="shared" si="0"/>
        <v>0</v>
      </c>
      <c r="G19" s="19"/>
      <c r="H19" s="16"/>
      <c r="I19" s="17"/>
      <c r="J19" s="18"/>
      <c r="N19" s="54"/>
    </row>
    <row r="20" spans="2:14" x14ac:dyDescent="0.25">
      <c r="B20" s="7">
        <v>45643</v>
      </c>
      <c r="C20" s="8"/>
      <c r="D20" s="9"/>
      <c r="E20" s="10">
        <v>14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>
        <v>6610</v>
      </c>
      <c r="D21" s="9"/>
      <c r="E21" s="10">
        <v>14</v>
      </c>
      <c r="F21" s="33">
        <f t="shared" si="0"/>
        <v>92540</v>
      </c>
      <c r="G21" s="19"/>
      <c r="H21" s="16"/>
      <c r="I21" s="17"/>
      <c r="J21" s="18"/>
    </row>
    <row r="22" spans="2:14" x14ac:dyDescent="0.25">
      <c r="B22" s="7">
        <v>45645</v>
      </c>
      <c r="C22" s="8">
        <v>900</v>
      </c>
      <c r="D22" s="9"/>
      <c r="E22" s="10">
        <v>14</v>
      </c>
      <c r="F22" s="33">
        <f t="shared" si="0"/>
        <v>12600</v>
      </c>
      <c r="G22" s="19"/>
      <c r="H22" s="16"/>
      <c r="I22" s="17"/>
      <c r="J22" s="18"/>
    </row>
    <row r="23" spans="2:14" x14ac:dyDescent="0.25">
      <c r="B23" s="7">
        <v>45646</v>
      </c>
      <c r="C23" s="8">
        <v>895</v>
      </c>
      <c r="D23" s="9"/>
      <c r="E23" s="10">
        <v>14</v>
      </c>
      <c r="F23" s="33">
        <f t="shared" si="0"/>
        <v>12530</v>
      </c>
      <c r="G23" s="19"/>
      <c r="H23" s="16"/>
      <c r="I23" s="17"/>
      <c r="J23" s="18"/>
    </row>
    <row r="24" spans="2:14" x14ac:dyDescent="0.25">
      <c r="B24" s="7">
        <v>45647</v>
      </c>
      <c r="C24" s="8">
        <v>872</v>
      </c>
      <c r="D24" s="9"/>
      <c r="E24" s="10">
        <v>14</v>
      </c>
      <c r="F24" s="33">
        <f t="shared" si="0"/>
        <v>12208</v>
      </c>
      <c r="G24" s="19"/>
      <c r="H24" s="16"/>
      <c r="I24" s="17"/>
      <c r="J24" s="18"/>
    </row>
    <row r="25" spans="2:14" x14ac:dyDescent="0.25">
      <c r="B25" s="7">
        <v>45648</v>
      </c>
      <c r="C25" s="8">
        <v>948</v>
      </c>
      <c r="D25" s="9"/>
      <c r="E25" s="10">
        <v>14</v>
      </c>
      <c r="F25" s="33">
        <f t="shared" si="0"/>
        <v>13272</v>
      </c>
      <c r="G25" s="19"/>
      <c r="H25" s="16"/>
      <c r="I25" s="17"/>
      <c r="J25" s="18"/>
    </row>
    <row r="26" spans="2:14" x14ac:dyDescent="0.25">
      <c r="B26" s="7">
        <v>45649</v>
      </c>
      <c r="C26" s="8">
        <v>910</v>
      </c>
      <c r="D26" s="9"/>
      <c r="E26" s="10">
        <v>14</v>
      </c>
      <c r="F26" s="33">
        <f t="shared" si="0"/>
        <v>12740</v>
      </c>
      <c r="G26" s="19"/>
      <c r="H26" s="16"/>
      <c r="I26" s="17"/>
      <c r="J26" s="18"/>
    </row>
    <row r="27" spans="2:14" x14ac:dyDescent="0.25">
      <c r="B27" s="7">
        <v>45650</v>
      </c>
      <c r="C27" s="8">
        <v>945</v>
      </c>
      <c r="D27" s="9"/>
      <c r="E27" s="10">
        <v>14</v>
      </c>
      <c r="F27" s="33">
        <f t="shared" si="0"/>
        <v>13230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881</v>
      </c>
      <c r="D28" s="9"/>
      <c r="E28" s="10">
        <v>14</v>
      </c>
      <c r="F28" s="33">
        <f t="shared" si="0"/>
        <v>12334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987</v>
      </c>
      <c r="D29" s="9"/>
      <c r="E29" s="10">
        <v>14</v>
      </c>
      <c r="F29" s="33">
        <f t="shared" si="0"/>
        <v>13818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861</v>
      </c>
      <c r="D30" s="9"/>
      <c r="E30" s="10">
        <v>14</v>
      </c>
      <c r="F30" s="33">
        <f t="shared" si="0"/>
        <v>12054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893</v>
      </c>
      <c r="D31" s="9"/>
      <c r="E31" s="10">
        <v>14</v>
      </c>
      <c r="F31" s="33">
        <f t="shared" si="0"/>
        <v>12502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982</v>
      </c>
      <c r="D32" s="9"/>
      <c r="E32" s="10">
        <v>14</v>
      </c>
      <c r="F32" s="33">
        <f t="shared" si="0"/>
        <v>13748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855</v>
      </c>
      <c r="D33" s="9"/>
      <c r="E33" s="10">
        <v>14</v>
      </c>
      <c r="F33" s="33">
        <f t="shared" si="0"/>
        <v>11970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914</v>
      </c>
      <c r="D34" s="36"/>
      <c r="E34" s="37">
        <v>14</v>
      </c>
      <c r="F34" s="38">
        <f t="shared" si="0"/>
        <v>12796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18453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258342.00199999998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258342</v>
      </c>
      <c r="L36" s="31">
        <f>J36-J4-J5-J6</f>
        <v>255500.23799999998</v>
      </c>
      <c r="M36" s="31">
        <v>127052.18</v>
      </c>
      <c r="N36" s="31">
        <f>L36-M36</f>
        <v>128448.05799999999</v>
      </c>
    </row>
    <row r="37" spans="2:14" x14ac:dyDescent="0.25">
      <c r="B37" s="26" t="s">
        <v>14</v>
      </c>
      <c r="C37" s="30">
        <f>C35</f>
        <v>18453</v>
      </c>
      <c r="D37" s="9">
        <f>D35/1.03</f>
        <v>0</v>
      </c>
      <c r="E37" s="10"/>
      <c r="F37" s="33">
        <f>SUM(F4:F36)</f>
        <v>258342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-1.9999999785795808E-3</v>
      </c>
      <c r="M39" s="17"/>
      <c r="N39" s="40">
        <f>J39+N34</f>
        <v>-1.9999999785795808E-3</v>
      </c>
    </row>
    <row r="40" spans="2:14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  <c r="M40" s="17" t="s">
        <v>25</v>
      </c>
      <c r="N40" s="40"/>
    </row>
    <row r="41" spans="2:14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  <c r="M41" s="17" t="s">
        <v>32</v>
      </c>
      <c r="N41" s="40">
        <f>N40+N39</f>
        <v>-1.9999999785795808E-3</v>
      </c>
    </row>
    <row r="42" spans="2:14" x14ac:dyDescent="0.25">
      <c r="J42" s="31"/>
    </row>
    <row r="43" spans="2:14" x14ac:dyDescent="0.25">
      <c r="J43" s="31"/>
    </row>
    <row r="44" spans="2:14" x14ac:dyDescent="0.25">
      <c r="C44">
        <v>28854.5</v>
      </c>
    </row>
    <row r="45" spans="2:14" x14ac:dyDescent="0.25">
      <c r="M45" s="54"/>
    </row>
    <row r="46" spans="2:14" x14ac:dyDescent="0.25">
      <c r="C46" s="31">
        <f>C44-L13</f>
        <v>28854.5</v>
      </c>
      <c r="M46" s="54">
        <v>128449.34</v>
      </c>
    </row>
    <row r="47" spans="2:14" x14ac:dyDescent="0.25">
      <c r="M47" s="54">
        <v>92640.41</v>
      </c>
    </row>
    <row r="48" spans="2:14" x14ac:dyDescent="0.25">
      <c r="M48" s="54">
        <f>SUM(M46:M47)</f>
        <v>221089.75</v>
      </c>
    </row>
    <row r="49" spans="13:13" x14ac:dyDescent="0.25">
      <c r="M49" s="54"/>
    </row>
    <row r="50" spans="13:13" x14ac:dyDescent="0.25">
      <c r="M50" s="54"/>
    </row>
    <row r="51" spans="13:13" x14ac:dyDescent="0.25">
      <c r="M51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G37" sqref="G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931</v>
      </c>
      <c r="D4" s="9"/>
      <c r="E4" s="10">
        <v>16</v>
      </c>
      <c r="F4" s="33">
        <f>E4*C4</f>
        <v>14896</v>
      </c>
      <c r="G4" s="11"/>
      <c r="H4" s="12" t="s">
        <v>6</v>
      </c>
      <c r="I4" s="13">
        <v>0.01</v>
      </c>
      <c r="J4" s="14">
        <f>(F36+F37)*I4</f>
        <v>4408.24</v>
      </c>
    </row>
    <row r="5" spans="2:29" x14ac:dyDescent="0.25">
      <c r="B5" s="7">
        <v>45659</v>
      </c>
      <c r="C5" s="8">
        <v>873.5</v>
      </c>
      <c r="D5" s="9"/>
      <c r="E5" s="10">
        <v>16</v>
      </c>
      <c r="F5" s="33">
        <f t="shared" ref="F5:F34" si="0">E5*C5</f>
        <v>13976</v>
      </c>
      <c r="G5" s="11"/>
      <c r="H5" s="12" t="s">
        <v>7</v>
      </c>
      <c r="I5" s="13">
        <v>1E-3</v>
      </c>
      <c r="J5" s="14">
        <f>(F36+F37-J4-J6)*I5</f>
        <v>427.92990000000003</v>
      </c>
    </row>
    <row r="6" spans="2:29" x14ac:dyDescent="0.25">
      <c r="B6" s="7">
        <v>45660</v>
      </c>
      <c r="C6" s="8">
        <v>908.5</v>
      </c>
      <c r="D6" s="9"/>
      <c r="E6" s="10">
        <v>16</v>
      </c>
      <c r="F6" s="33">
        <f t="shared" si="0"/>
        <v>14536</v>
      </c>
      <c r="G6" s="11"/>
      <c r="H6" s="12" t="s">
        <v>8</v>
      </c>
      <c r="I6" s="13"/>
      <c r="J6" s="14">
        <v>8485.86</v>
      </c>
    </row>
    <row r="7" spans="2:29" x14ac:dyDescent="0.25">
      <c r="B7" s="7">
        <v>45661</v>
      </c>
      <c r="C7" s="8">
        <v>855.5</v>
      </c>
      <c r="D7" s="9"/>
      <c r="E7" s="10">
        <v>16</v>
      </c>
      <c r="F7" s="33">
        <f t="shared" si="0"/>
        <v>13688</v>
      </c>
      <c r="G7" s="11"/>
      <c r="H7" s="12" t="s">
        <v>9</v>
      </c>
      <c r="I7" s="13"/>
      <c r="J7" s="14">
        <f>'ARALIK 2024'!J39*-1</f>
        <v>1.9999999785795808E-3</v>
      </c>
    </row>
    <row r="8" spans="2:29" x14ac:dyDescent="0.25">
      <c r="B8" s="7">
        <v>45662</v>
      </c>
      <c r="C8" s="8">
        <v>899</v>
      </c>
      <c r="D8" s="9"/>
      <c r="E8" s="10">
        <v>16</v>
      </c>
      <c r="F8" s="33">
        <f t="shared" si="0"/>
        <v>14384</v>
      </c>
      <c r="G8" s="15"/>
      <c r="H8" s="16" t="s">
        <v>37</v>
      </c>
      <c r="I8" s="17"/>
      <c r="J8" s="18">
        <v>77000</v>
      </c>
    </row>
    <row r="9" spans="2:29" x14ac:dyDescent="0.25">
      <c r="B9" s="7">
        <v>45663</v>
      </c>
      <c r="C9" s="8">
        <v>896</v>
      </c>
      <c r="D9" s="9"/>
      <c r="E9" s="10">
        <v>16</v>
      </c>
      <c r="F9" s="33">
        <f t="shared" si="0"/>
        <v>14336</v>
      </c>
      <c r="G9" s="15">
        <v>45723</v>
      </c>
      <c r="H9" s="16" t="s">
        <v>36</v>
      </c>
      <c r="I9" s="17"/>
      <c r="J9" s="18">
        <v>200000</v>
      </c>
    </row>
    <row r="10" spans="2:29" x14ac:dyDescent="0.25">
      <c r="B10" s="7">
        <v>45664</v>
      </c>
      <c r="C10" s="8">
        <v>909</v>
      </c>
      <c r="D10" s="9"/>
      <c r="E10" s="10">
        <v>16</v>
      </c>
      <c r="F10" s="33">
        <f t="shared" si="0"/>
        <v>14544</v>
      </c>
      <c r="G10" s="15">
        <v>45727</v>
      </c>
      <c r="H10" s="16" t="s">
        <v>38</v>
      </c>
      <c r="I10" s="17"/>
      <c r="J10" s="18">
        <v>150489.07</v>
      </c>
    </row>
    <row r="11" spans="2:29" x14ac:dyDescent="0.25">
      <c r="B11" s="7">
        <v>45665</v>
      </c>
      <c r="C11" s="8">
        <v>902</v>
      </c>
      <c r="D11" s="9"/>
      <c r="E11" s="10">
        <v>16</v>
      </c>
      <c r="F11" s="33">
        <f t="shared" si="0"/>
        <v>14432</v>
      </c>
      <c r="G11" s="19"/>
      <c r="H11" s="16"/>
      <c r="I11" s="17"/>
      <c r="J11" s="18"/>
    </row>
    <row r="12" spans="2:29" x14ac:dyDescent="0.25">
      <c r="B12" s="7">
        <v>45666</v>
      </c>
      <c r="C12" s="8">
        <v>885</v>
      </c>
      <c r="D12" s="9"/>
      <c r="E12" s="10">
        <v>16</v>
      </c>
      <c r="F12" s="33">
        <f t="shared" si="0"/>
        <v>14160</v>
      </c>
      <c r="G12" s="19"/>
      <c r="H12" s="16"/>
      <c r="I12" s="17"/>
      <c r="J12" s="18"/>
    </row>
    <row r="13" spans="2:29" x14ac:dyDescent="0.25">
      <c r="B13" s="7">
        <v>45667</v>
      </c>
      <c r="C13" s="8">
        <v>920</v>
      </c>
      <c r="D13" s="9"/>
      <c r="E13" s="10">
        <v>16</v>
      </c>
      <c r="F13" s="33">
        <f t="shared" si="0"/>
        <v>14720</v>
      </c>
      <c r="G13" s="19"/>
      <c r="H13" s="16"/>
      <c r="I13" s="17"/>
      <c r="J13" s="18"/>
    </row>
    <row r="14" spans="2:29" x14ac:dyDescent="0.25">
      <c r="B14" s="7">
        <v>45668</v>
      </c>
      <c r="C14" s="8">
        <v>884</v>
      </c>
      <c r="D14" s="9"/>
      <c r="E14" s="10">
        <v>16</v>
      </c>
      <c r="F14" s="33">
        <f t="shared" si="0"/>
        <v>14144</v>
      </c>
      <c r="G14" s="19"/>
      <c r="H14" s="16"/>
      <c r="I14" s="17"/>
      <c r="J14" s="18"/>
    </row>
    <row r="15" spans="2:29" x14ac:dyDescent="0.25">
      <c r="B15" s="7">
        <v>45669</v>
      </c>
      <c r="C15" s="8">
        <v>916</v>
      </c>
      <c r="D15" s="9"/>
      <c r="E15" s="10">
        <v>16</v>
      </c>
      <c r="F15" s="33">
        <f t="shared" si="0"/>
        <v>14656</v>
      </c>
      <c r="G15" s="19"/>
      <c r="H15" s="16"/>
      <c r="I15" s="17"/>
      <c r="J15" s="18"/>
    </row>
    <row r="16" spans="2:29" x14ac:dyDescent="0.25">
      <c r="B16" s="7">
        <v>45670</v>
      </c>
      <c r="C16" s="8">
        <v>935.5</v>
      </c>
      <c r="D16" s="9"/>
      <c r="E16" s="10">
        <v>16</v>
      </c>
      <c r="F16" s="33">
        <f t="shared" si="0"/>
        <v>14968</v>
      </c>
      <c r="G16" s="19"/>
      <c r="H16" s="16"/>
      <c r="I16" s="17"/>
      <c r="J16" s="18"/>
    </row>
    <row r="17" spans="2:10" x14ac:dyDescent="0.25">
      <c r="B17" s="7">
        <v>45671</v>
      </c>
      <c r="C17" s="8">
        <v>905.5</v>
      </c>
      <c r="D17" s="9"/>
      <c r="E17" s="10">
        <v>16</v>
      </c>
      <c r="F17" s="33">
        <f t="shared" si="0"/>
        <v>14488</v>
      </c>
      <c r="G17" s="19"/>
      <c r="H17" s="16"/>
      <c r="I17" s="17"/>
      <c r="J17" s="18"/>
    </row>
    <row r="18" spans="2:10" x14ac:dyDescent="0.25">
      <c r="B18" s="7">
        <v>45672</v>
      </c>
      <c r="C18" s="8">
        <v>878</v>
      </c>
      <c r="D18" s="9"/>
      <c r="E18" s="10">
        <v>16</v>
      </c>
      <c r="F18" s="33">
        <f t="shared" si="0"/>
        <v>14048</v>
      </c>
      <c r="G18" s="19"/>
      <c r="H18" s="16"/>
      <c r="I18" s="17"/>
      <c r="J18" s="18"/>
    </row>
    <row r="19" spans="2:10" x14ac:dyDescent="0.25">
      <c r="B19" s="7">
        <v>45673</v>
      </c>
      <c r="C19" s="8">
        <v>955</v>
      </c>
      <c r="D19" s="9"/>
      <c r="E19" s="10">
        <v>16</v>
      </c>
      <c r="F19" s="33">
        <f t="shared" si="0"/>
        <v>15280</v>
      </c>
      <c r="G19" s="19"/>
      <c r="H19" s="16"/>
      <c r="I19" s="17"/>
      <c r="J19" s="18"/>
    </row>
    <row r="20" spans="2:10" x14ac:dyDescent="0.25">
      <c r="B20" s="7">
        <v>45674</v>
      </c>
      <c r="C20" s="8">
        <v>873</v>
      </c>
      <c r="D20" s="9"/>
      <c r="E20" s="10">
        <v>16</v>
      </c>
      <c r="F20" s="33">
        <f t="shared" si="0"/>
        <v>13968</v>
      </c>
      <c r="G20" s="19"/>
      <c r="H20" s="16"/>
      <c r="I20" s="17"/>
      <c r="J20" s="18"/>
    </row>
    <row r="21" spans="2:10" x14ac:dyDescent="0.25">
      <c r="B21" s="7">
        <v>45675</v>
      </c>
      <c r="C21" s="8">
        <v>913</v>
      </c>
      <c r="D21" s="9"/>
      <c r="E21" s="10">
        <v>16</v>
      </c>
      <c r="F21" s="33">
        <f t="shared" si="0"/>
        <v>14608</v>
      </c>
      <c r="G21" s="19"/>
      <c r="H21" s="16"/>
      <c r="I21" s="17"/>
      <c r="J21" s="18"/>
    </row>
    <row r="22" spans="2:10" x14ac:dyDescent="0.25">
      <c r="B22" s="7">
        <v>45676</v>
      </c>
      <c r="C22" s="8">
        <v>901</v>
      </c>
      <c r="D22" s="9"/>
      <c r="E22" s="10">
        <v>16</v>
      </c>
      <c r="F22" s="33">
        <f t="shared" si="0"/>
        <v>14416</v>
      </c>
      <c r="G22" s="19"/>
      <c r="H22" s="16"/>
      <c r="I22" s="17"/>
      <c r="J22" s="18"/>
    </row>
    <row r="23" spans="2:10" x14ac:dyDescent="0.25">
      <c r="B23" s="7">
        <v>45677</v>
      </c>
      <c r="C23" s="8">
        <v>917</v>
      </c>
      <c r="D23" s="9"/>
      <c r="E23" s="10">
        <v>16</v>
      </c>
      <c r="F23" s="33">
        <f t="shared" si="0"/>
        <v>14672</v>
      </c>
      <c r="G23" s="19"/>
      <c r="H23" s="16"/>
      <c r="I23" s="17"/>
      <c r="J23" s="18"/>
    </row>
    <row r="24" spans="2:10" x14ac:dyDescent="0.25">
      <c r="B24" s="7">
        <v>45678</v>
      </c>
      <c r="C24" s="8">
        <v>805.5</v>
      </c>
      <c r="D24" s="9"/>
      <c r="E24" s="10">
        <v>16</v>
      </c>
      <c r="F24" s="33">
        <f t="shared" si="0"/>
        <v>12888</v>
      </c>
      <c r="G24" s="19"/>
      <c r="H24" s="16"/>
      <c r="I24" s="17"/>
      <c r="J24" s="18"/>
    </row>
    <row r="25" spans="2:10" x14ac:dyDescent="0.25">
      <c r="B25" s="7">
        <v>45679</v>
      </c>
      <c r="C25" s="8">
        <v>890</v>
      </c>
      <c r="D25" s="9"/>
      <c r="E25" s="10">
        <v>16</v>
      </c>
      <c r="F25" s="33">
        <f t="shared" si="0"/>
        <v>14240</v>
      </c>
      <c r="G25" s="19"/>
      <c r="H25" s="16"/>
      <c r="I25" s="17"/>
      <c r="J25" s="18"/>
    </row>
    <row r="26" spans="2:10" x14ac:dyDescent="0.25">
      <c r="B26" s="7">
        <v>45680</v>
      </c>
      <c r="C26" s="8">
        <v>948</v>
      </c>
      <c r="D26" s="9"/>
      <c r="E26" s="10">
        <v>16</v>
      </c>
      <c r="F26" s="33">
        <f t="shared" si="0"/>
        <v>15168</v>
      </c>
      <c r="G26" s="19"/>
      <c r="H26" s="16"/>
      <c r="I26" s="17"/>
      <c r="J26" s="18"/>
    </row>
    <row r="27" spans="2:10" x14ac:dyDescent="0.25">
      <c r="B27" s="7">
        <v>45681</v>
      </c>
      <c r="C27" s="8">
        <v>842.5</v>
      </c>
      <c r="D27" s="9"/>
      <c r="E27" s="10">
        <v>16</v>
      </c>
      <c r="F27" s="33">
        <f t="shared" si="0"/>
        <v>13480</v>
      </c>
      <c r="G27" s="19"/>
      <c r="H27" s="16"/>
      <c r="I27" s="17"/>
      <c r="J27" s="18"/>
    </row>
    <row r="28" spans="2:10" x14ac:dyDescent="0.25">
      <c r="B28" s="7">
        <v>45682</v>
      </c>
      <c r="C28" s="55">
        <v>929.5</v>
      </c>
      <c r="D28" s="9"/>
      <c r="E28" s="10">
        <v>16</v>
      </c>
      <c r="F28" s="33">
        <f t="shared" si="0"/>
        <v>14872</v>
      </c>
      <c r="G28" s="19"/>
      <c r="H28" s="16"/>
      <c r="I28" s="17"/>
      <c r="J28" s="18"/>
    </row>
    <row r="29" spans="2:10" x14ac:dyDescent="0.25">
      <c r="B29" s="7">
        <v>45683</v>
      </c>
      <c r="C29" s="55">
        <v>805</v>
      </c>
      <c r="D29" s="9"/>
      <c r="E29" s="10">
        <v>16</v>
      </c>
      <c r="F29" s="33">
        <f t="shared" si="0"/>
        <v>12880</v>
      </c>
      <c r="G29" s="19"/>
      <c r="H29" s="16"/>
      <c r="I29" s="17"/>
      <c r="J29" s="18"/>
    </row>
    <row r="30" spans="2:10" x14ac:dyDescent="0.25">
      <c r="B30" s="7">
        <v>45684</v>
      </c>
      <c r="C30" s="55">
        <v>846</v>
      </c>
      <c r="D30" s="9"/>
      <c r="E30" s="10">
        <v>16</v>
      </c>
      <c r="F30" s="33">
        <f t="shared" si="0"/>
        <v>13536</v>
      </c>
      <c r="G30" s="19"/>
      <c r="H30" s="16"/>
      <c r="I30" s="17"/>
      <c r="J30" s="18"/>
    </row>
    <row r="31" spans="2:10" x14ac:dyDescent="0.25">
      <c r="B31" s="7">
        <v>45685</v>
      </c>
      <c r="C31" s="55">
        <v>880</v>
      </c>
      <c r="D31" s="9"/>
      <c r="E31" s="10">
        <v>16</v>
      </c>
      <c r="F31" s="33">
        <f t="shared" si="0"/>
        <v>14080</v>
      </c>
      <c r="G31" s="19"/>
      <c r="H31" s="16"/>
      <c r="I31" s="17"/>
      <c r="J31" s="18"/>
    </row>
    <row r="32" spans="2:10" x14ac:dyDescent="0.25">
      <c r="B32" s="7">
        <v>45686</v>
      </c>
      <c r="C32" s="8">
        <v>810.5</v>
      </c>
      <c r="D32" s="9"/>
      <c r="E32" s="10">
        <v>16</v>
      </c>
      <c r="F32" s="33">
        <f t="shared" si="0"/>
        <v>12968</v>
      </c>
      <c r="G32" s="19"/>
      <c r="H32" s="16"/>
      <c r="I32" s="17"/>
      <c r="J32" s="18"/>
    </row>
    <row r="33" spans="2:14" x14ac:dyDescent="0.25">
      <c r="B33" s="7">
        <v>45687</v>
      </c>
      <c r="C33" s="8">
        <v>880</v>
      </c>
      <c r="D33" s="9"/>
      <c r="E33" s="10">
        <v>16</v>
      </c>
      <c r="F33" s="33">
        <f t="shared" si="0"/>
        <v>14080</v>
      </c>
      <c r="G33" s="19"/>
      <c r="H33" s="16"/>
      <c r="I33" s="17"/>
      <c r="J33" s="18"/>
    </row>
    <row r="34" spans="2:14" ht="15.75" thickBot="1" x14ac:dyDescent="0.3">
      <c r="B34" s="46">
        <v>45688</v>
      </c>
      <c r="C34" s="47">
        <v>857</v>
      </c>
      <c r="D34" s="48"/>
      <c r="E34" s="10">
        <v>16</v>
      </c>
      <c r="F34" s="49">
        <f t="shared" si="0"/>
        <v>13712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27551.5</v>
      </c>
      <c r="D35" s="43">
        <f>SUM(D4:D34)</f>
        <v>0</v>
      </c>
      <c r="E35" s="44"/>
      <c r="F35" s="45" t="s">
        <v>4</v>
      </c>
      <c r="G35" s="50"/>
      <c r="H35" s="111" t="s">
        <v>11</v>
      </c>
      <c r="I35" s="111"/>
      <c r="J35" s="25">
        <f>SUM(J4:J34)</f>
        <v>440811.10189999995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2" t="s">
        <v>13</v>
      </c>
      <c r="I36" s="112"/>
      <c r="J36" s="18">
        <f>F36+F37</f>
        <v>440824</v>
      </c>
      <c r="L36" s="31">
        <f>J36-J4-J5-J6</f>
        <v>427501.97010000004</v>
      </c>
      <c r="M36" s="31">
        <v>411152.74</v>
      </c>
      <c r="N36" s="31">
        <f>L36-M36</f>
        <v>16349.230100000044</v>
      </c>
    </row>
    <row r="37" spans="2:14" x14ac:dyDescent="0.25">
      <c r="B37" s="26" t="s">
        <v>14</v>
      </c>
      <c r="C37" s="30">
        <f>C35</f>
        <v>27551.5</v>
      </c>
      <c r="D37" s="9">
        <f>D35/1.03</f>
        <v>0</v>
      </c>
      <c r="E37" s="10"/>
      <c r="F37" s="33">
        <f>SUM(F4:F36)</f>
        <v>440824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13" t="s">
        <v>16</v>
      </c>
      <c r="C39" s="114"/>
      <c r="D39" s="27"/>
      <c r="E39" s="37"/>
      <c r="F39" s="38"/>
      <c r="G39" s="51"/>
      <c r="H39" s="115" t="s">
        <v>17</v>
      </c>
      <c r="I39" s="115"/>
      <c r="J39" s="29">
        <f>J36+J37+J38-J35</f>
        <v>12.898100000049453</v>
      </c>
    </row>
    <row r="40" spans="2:14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4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83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843.5</v>
      </c>
      <c r="D4" s="9"/>
      <c r="E4" s="10">
        <v>16</v>
      </c>
      <c r="F4" s="33">
        <f>E4*C4</f>
        <v>13496</v>
      </c>
      <c r="G4" s="11"/>
      <c r="H4" s="12" t="s">
        <v>6</v>
      </c>
      <c r="I4" s="13">
        <v>0.01</v>
      </c>
      <c r="J4" s="14">
        <f>(F36+F37)*I4</f>
        <v>3784.4</v>
      </c>
    </row>
    <row r="5" spans="2:29" x14ac:dyDescent="0.25">
      <c r="B5" s="7">
        <v>45690</v>
      </c>
      <c r="C5" s="8">
        <v>806.5</v>
      </c>
      <c r="D5" s="9"/>
      <c r="E5" s="10">
        <v>16</v>
      </c>
      <c r="F5" s="33">
        <f t="shared" ref="F5:F34" si="0">E5*C5</f>
        <v>12904</v>
      </c>
      <c r="G5" s="11"/>
      <c r="H5" s="12" t="s">
        <v>7</v>
      </c>
      <c r="I5" s="13">
        <v>1E-3</v>
      </c>
      <c r="J5" s="14">
        <f>(F36+F37-J4-J6)*I5</f>
        <v>367.08679999999998</v>
      </c>
    </row>
    <row r="6" spans="2:29" x14ac:dyDescent="0.25">
      <c r="B6" s="7">
        <v>45691</v>
      </c>
      <c r="C6" s="8">
        <v>903</v>
      </c>
      <c r="D6" s="9"/>
      <c r="E6" s="10">
        <v>16</v>
      </c>
      <c r="F6" s="33">
        <f t="shared" si="0"/>
        <v>14448</v>
      </c>
      <c r="G6" s="11"/>
      <c r="H6" s="12" t="s">
        <v>8</v>
      </c>
      <c r="I6" s="13"/>
      <c r="J6" s="14">
        <v>7568.8</v>
      </c>
    </row>
    <row r="7" spans="2:29" x14ac:dyDescent="0.25">
      <c r="B7" s="7">
        <v>45692</v>
      </c>
      <c r="C7" s="8">
        <v>809</v>
      </c>
      <c r="D7" s="9"/>
      <c r="E7" s="10">
        <v>16</v>
      </c>
      <c r="F7" s="33">
        <f t="shared" si="0"/>
        <v>12944</v>
      </c>
      <c r="G7" s="11"/>
      <c r="H7" s="12" t="s">
        <v>9</v>
      </c>
      <c r="I7" s="13"/>
      <c r="J7" s="14">
        <f>'OCAK 2025'!J39*-1</f>
        <v>-12.898100000049453</v>
      </c>
    </row>
    <row r="8" spans="2:29" x14ac:dyDescent="0.25">
      <c r="B8" s="7">
        <v>45693</v>
      </c>
      <c r="C8" s="8">
        <v>888</v>
      </c>
      <c r="D8" s="9"/>
      <c r="E8" s="10">
        <v>16</v>
      </c>
      <c r="F8" s="33">
        <f t="shared" si="0"/>
        <v>14208</v>
      </c>
      <c r="G8" s="15">
        <v>45743</v>
      </c>
      <c r="H8" s="16" t="s">
        <v>38</v>
      </c>
      <c r="I8" s="17"/>
      <c r="J8" s="18">
        <v>100000</v>
      </c>
    </row>
    <row r="9" spans="2:29" x14ac:dyDescent="0.25">
      <c r="B9" s="7">
        <v>45694</v>
      </c>
      <c r="C9" s="8">
        <v>841.5</v>
      </c>
      <c r="D9" s="9"/>
      <c r="E9" s="10">
        <v>16</v>
      </c>
      <c r="F9" s="33">
        <f t="shared" si="0"/>
        <v>13464</v>
      </c>
      <c r="G9" s="15">
        <v>45744</v>
      </c>
      <c r="H9" s="16" t="s">
        <v>38</v>
      </c>
      <c r="I9" s="17"/>
      <c r="J9" s="18">
        <v>70000</v>
      </c>
    </row>
    <row r="10" spans="2:29" x14ac:dyDescent="0.25">
      <c r="B10" s="7">
        <v>45695</v>
      </c>
      <c r="C10" s="8">
        <v>863</v>
      </c>
      <c r="D10" s="9"/>
      <c r="E10" s="10">
        <v>16</v>
      </c>
      <c r="F10" s="33">
        <f t="shared" si="0"/>
        <v>13808</v>
      </c>
      <c r="G10" s="15">
        <v>45751</v>
      </c>
      <c r="H10" s="16" t="s">
        <v>38</v>
      </c>
      <c r="I10" s="17"/>
      <c r="J10" s="18">
        <v>196708.36</v>
      </c>
    </row>
    <row r="11" spans="2:29" x14ac:dyDescent="0.25">
      <c r="B11" s="7">
        <v>45696</v>
      </c>
      <c r="C11" s="8">
        <v>810</v>
      </c>
      <c r="D11" s="9"/>
      <c r="E11" s="10">
        <v>16</v>
      </c>
      <c r="F11" s="33">
        <f t="shared" si="0"/>
        <v>12960</v>
      </c>
      <c r="G11" s="19"/>
      <c r="H11" s="16"/>
      <c r="I11" s="17"/>
      <c r="J11" s="18"/>
    </row>
    <row r="12" spans="2:29" x14ac:dyDescent="0.25">
      <c r="B12" s="7">
        <v>45697</v>
      </c>
      <c r="C12" s="8">
        <v>835</v>
      </c>
      <c r="D12" s="9"/>
      <c r="E12" s="10">
        <v>16</v>
      </c>
      <c r="F12" s="33">
        <f t="shared" si="0"/>
        <v>13360</v>
      </c>
      <c r="G12" s="19"/>
      <c r="H12" s="16"/>
      <c r="I12" s="17"/>
      <c r="J12" s="18"/>
    </row>
    <row r="13" spans="2:29" x14ac:dyDescent="0.25">
      <c r="B13" s="7">
        <v>45698</v>
      </c>
      <c r="C13" s="8">
        <v>852</v>
      </c>
      <c r="D13" s="9"/>
      <c r="E13" s="10">
        <v>16</v>
      </c>
      <c r="F13" s="33">
        <f t="shared" si="0"/>
        <v>13632</v>
      </c>
      <c r="G13" s="19"/>
      <c r="H13" s="16"/>
      <c r="I13" s="17"/>
      <c r="J13" s="18"/>
    </row>
    <row r="14" spans="2:29" x14ac:dyDescent="0.25">
      <c r="B14" s="7">
        <v>45699</v>
      </c>
      <c r="C14" s="8">
        <v>858</v>
      </c>
      <c r="D14" s="9"/>
      <c r="E14" s="10">
        <v>16</v>
      </c>
      <c r="F14" s="33">
        <f t="shared" si="0"/>
        <v>13728</v>
      </c>
      <c r="G14" s="19"/>
      <c r="H14" s="16"/>
      <c r="I14" s="17"/>
      <c r="J14" s="18"/>
    </row>
    <row r="15" spans="2:29" x14ac:dyDescent="0.25">
      <c r="B15" s="7">
        <v>45700</v>
      </c>
      <c r="C15" s="8">
        <v>843</v>
      </c>
      <c r="D15" s="9"/>
      <c r="E15" s="10">
        <v>16</v>
      </c>
      <c r="F15" s="33">
        <f t="shared" si="0"/>
        <v>13488</v>
      </c>
      <c r="G15" s="19"/>
      <c r="H15" s="16"/>
      <c r="I15" s="17"/>
      <c r="J15" s="18"/>
    </row>
    <row r="16" spans="2:29" x14ac:dyDescent="0.25">
      <c r="B16" s="7">
        <v>45701</v>
      </c>
      <c r="C16" s="8">
        <v>844</v>
      </c>
      <c r="D16" s="9"/>
      <c r="E16" s="10">
        <v>16</v>
      </c>
      <c r="F16" s="33">
        <f t="shared" si="0"/>
        <v>13504</v>
      </c>
      <c r="G16" s="19"/>
      <c r="H16" s="16"/>
      <c r="I16" s="17"/>
      <c r="J16" s="18"/>
    </row>
    <row r="17" spans="2:14" x14ac:dyDescent="0.25">
      <c r="B17" s="7">
        <v>45702</v>
      </c>
      <c r="C17" s="8">
        <v>840</v>
      </c>
      <c r="D17" s="9"/>
      <c r="E17" s="10">
        <v>16</v>
      </c>
      <c r="F17" s="33">
        <f t="shared" si="0"/>
        <v>13440</v>
      </c>
      <c r="G17" s="19"/>
      <c r="H17" s="16"/>
      <c r="I17" s="17"/>
      <c r="J17" s="18"/>
    </row>
    <row r="18" spans="2:14" x14ac:dyDescent="0.25">
      <c r="B18" s="7">
        <v>45703</v>
      </c>
      <c r="C18" s="8">
        <v>867</v>
      </c>
      <c r="D18" s="9"/>
      <c r="E18" s="10">
        <v>16</v>
      </c>
      <c r="F18" s="33">
        <f t="shared" si="0"/>
        <v>13872</v>
      </c>
      <c r="G18" s="19"/>
      <c r="H18" s="16"/>
      <c r="I18" s="17"/>
      <c r="J18" s="18"/>
    </row>
    <row r="19" spans="2:14" x14ac:dyDescent="0.25">
      <c r="B19" s="7">
        <v>45704</v>
      </c>
      <c r="C19" s="8">
        <v>835</v>
      </c>
      <c r="D19" s="9"/>
      <c r="E19" s="10">
        <v>16</v>
      </c>
      <c r="F19" s="33">
        <f t="shared" si="0"/>
        <v>13360</v>
      </c>
      <c r="G19" s="19"/>
      <c r="H19" s="16"/>
      <c r="I19" s="17"/>
      <c r="J19" s="18"/>
    </row>
    <row r="20" spans="2:14" x14ac:dyDescent="0.25">
      <c r="B20" s="7">
        <v>45705</v>
      </c>
      <c r="C20" s="8">
        <v>838</v>
      </c>
      <c r="D20" s="9"/>
      <c r="E20" s="10">
        <v>16</v>
      </c>
      <c r="F20" s="33">
        <f t="shared" si="0"/>
        <v>13408</v>
      </c>
      <c r="G20" s="19"/>
      <c r="H20" s="16"/>
      <c r="I20" s="17"/>
      <c r="J20" s="18"/>
    </row>
    <row r="21" spans="2:14" x14ac:dyDescent="0.25">
      <c r="B21" s="7">
        <v>45706</v>
      </c>
      <c r="C21" s="8">
        <v>854</v>
      </c>
      <c r="D21" s="9"/>
      <c r="E21" s="10">
        <v>16</v>
      </c>
      <c r="F21" s="33">
        <f t="shared" si="0"/>
        <v>13664</v>
      </c>
      <c r="G21" s="19"/>
      <c r="H21" s="16"/>
      <c r="I21" s="17"/>
      <c r="J21" s="18"/>
      <c r="N21" s="56"/>
    </row>
    <row r="22" spans="2:14" x14ac:dyDescent="0.25">
      <c r="B22" s="7">
        <v>45707</v>
      </c>
      <c r="C22" s="8">
        <v>1224</v>
      </c>
      <c r="D22" s="9"/>
      <c r="E22" s="10">
        <v>16</v>
      </c>
      <c r="F22" s="33">
        <f t="shared" si="0"/>
        <v>19584</v>
      </c>
      <c r="G22" s="19"/>
      <c r="H22" s="16"/>
      <c r="I22" s="17"/>
      <c r="J22" s="18"/>
    </row>
    <row r="23" spans="2:14" x14ac:dyDescent="0.25">
      <c r="B23" s="7">
        <v>45708</v>
      </c>
      <c r="C23" s="8">
        <v>451</v>
      </c>
      <c r="D23" s="9"/>
      <c r="E23" s="10">
        <v>16</v>
      </c>
      <c r="F23" s="33">
        <f t="shared" si="0"/>
        <v>7216</v>
      </c>
      <c r="G23" s="19"/>
      <c r="H23" s="16"/>
      <c r="I23" s="17"/>
      <c r="J23" s="18"/>
      <c r="N23" s="31"/>
    </row>
    <row r="24" spans="2:14" x14ac:dyDescent="0.25">
      <c r="B24" s="7">
        <v>45709</v>
      </c>
      <c r="C24" s="8">
        <v>849</v>
      </c>
      <c r="D24" s="9"/>
      <c r="E24" s="10">
        <v>16</v>
      </c>
      <c r="F24" s="33">
        <f t="shared" si="0"/>
        <v>13584</v>
      </c>
      <c r="G24" s="19"/>
      <c r="H24" s="16"/>
      <c r="I24" s="17"/>
      <c r="J24" s="18"/>
      <c r="N24" s="31"/>
    </row>
    <row r="25" spans="2:14" x14ac:dyDescent="0.25">
      <c r="B25" s="7">
        <v>45710</v>
      </c>
      <c r="C25" s="8">
        <v>813</v>
      </c>
      <c r="D25" s="9"/>
      <c r="E25" s="10">
        <v>16</v>
      </c>
      <c r="F25" s="33">
        <f t="shared" si="0"/>
        <v>13008</v>
      </c>
      <c r="G25" s="19"/>
      <c r="H25" s="16"/>
      <c r="I25" s="17"/>
      <c r="J25" s="18"/>
    </row>
    <row r="26" spans="2:14" x14ac:dyDescent="0.25">
      <c r="B26" s="7">
        <v>45711</v>
      </c>
      <c r="C26" s="8">
        <v>816</v>
      </c>
      <c r="D26" s="9"/>
      <c r="E26" s="10">
        <v>16</v>
      </c>
      <c r="F26" s="33">
        <f t="shared" si="0"/>
        <v>13056</v>
      </c>
      <c r="G26" s="19"/>
      <c r="H26" s="16"/>
      <c r="I26" s="17"/>
      <c r="J26" s="18"/>
    </row>
    <row r="27" spans="2:14" x14ac:dyDescent="0.25">
      <c r="B27" s="7">
        <v>45712</v>
      </c>
      <c r="C27" s="8">
        <v>832</v>
      </c>
      <c r="D27" s="9"/>
      <c r="E27" s="10">
        <v>16</v>
      </c>
      <c r="F27" s="33">
        <f t="shared" si="0"/>
        <v>13312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839</v>
      </c>
      <c r="D28" s="9"/>
      <c r="E28" s="10">
        <v>16</v>
      </c>
      <c r="F28" s="33">
        <f t="shared" si="0"/>
        <v>13424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848</v>
      </c>
      <c r="D29" s="9"/>
      <c r="E29" s="10">
        <v>16</v>
      </c>
      <c r="F29" s="33">
        <f t="shared" si="0"/>
        <v>13568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865</v>
      </c>
      <c r="D30" s="9"/>
      <c r="E30" s="10">
        <v>16</v>
      </c>
      <c r="F30" s="33">
        <f t="shared" si="0"/>
        <v>13840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885</v>
      </c>
      <c r="D31" s="9"/>
      <c r="E31" s="10">
        <v>16</v>
      </c>
      <c r="F31" s="33">
        <f t="shared" si="0"/>
        <v>14160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23652.5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378415.74869999994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378440</v>
      </c>
      <c r="L36" s="31">
        <f>J36-J4-J5-J6</f>
        <v>366719.7132</v>
      </c>
      <c r="M36" s="31">
        <v>383068.93</v>
      </c>
      <c r="N36" s="31">
        <f>L36-M36</f>
        <v>-16349.216799999995</v>
      </c>
    </row>
    <row r="37" spans="2:14" x14ac:dyDescent="0.25">
      <c r="B37" s="26" t="s">
        <v>14</v>
      </c>
      <c r="C37" s="30">
        <f>C35</f>
        <v>23652.5</v>
      </c>
      <c r="D37" s="9">
        <f>D35/1.03</f>
        <v>0</v>
      </c>
      <c r="E37" s="10"/>
      <c r="F37" s="33">
        <f>SUM(F4:F36)</f>
        <v>378440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24.251300000061747</v>
      </c>
      <c r="M39" s="17"/>
      <c r="N39" s="40">
        <f>J39+N34</f>
        <v>24.251300000061747</v>
      </c>
    </row>
    <row r="40" spans="2:14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  <c r="M40" s="17" t="s">
        <v>25</v>
      </c>
      <c r="N40" s="40">
        <v>-366734.48000000016</v>
      </c>
    </row>
    <row r="41" spans="2:14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  <c r="M41" s="17" t="s">
        <v>32</v>
      </c>
      <c r="N41" s="40">
        <f>N40+N39</f>
        <v>-366710.22870000009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6.28515625" customWidth="1"/>
    <col min="19" max="19" width="4.85546875" bestFit="1" customWidth="1"/>
    <col min="20" max="20" width="4.140625" bestFit="1" customWidth="1"/>
    <col min="21" max="21" width="12.28515625" bestFit="1" customWidth="1"/>
    <col min="22" max="22" width="24.85546875" bestFit="1" customWidth="1"/>
    <col min="23" max="23" width="7" bestFit="1" customWidth="1"/>
    <col min="24" max="24" width="9.2851562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819</v>
      </c>
      <c r="D4" s="9"/>
      <c r="E4" s="10">
        <v>16</v>
      </c>
      <c r="F4" s="33">
        <f>E4*C4</f>
        <v>13104</v>
      </c>
      <c r="G4" s="11"/>
      <c r="H4" s="12" t="s">
        <v>6</v>
      </c>
      <c r="I4" s="13">
        <v>0.01</v>
      </c>
      <c r="J4" s="14">
        <f>(F36+F37)*I4</f>
        <v>4525.76</v>
      </c>
    </row>
    <row r="5" spans="2:29" x14ac:dyDescent="0.25">
      <c r="B5" s="7">
        <v>45718</v>
      </c>
      <c r="C5" s="8">
        <v>849</v>
      </c>
      <c r="D5" s="9"/>
      <c r="E5" s="10">
        <v>16</v>
      </c>
      <c r="F5" s="33">
        <f t="shared" ref="F5:F34" si="0">E5*C5</f>
        <v>13584</v>
      </c>
      <c r="G5" s="11"/>
      <c r="H5" s="12" t="s">
        <v>7</v>
      </c>
      <c r="I5" s="13">
        <v>1E-3</v>
      </c>
      <c r="J5" s="14">
        <f>(F36+F37-J4-J6)*I5</f>
        <v>438.99871999999999</v>
      </c>
    </row>
    <row r="6" spans="2:29" x14ac:dyDescent="0.25">
      <c r="B6" s="7">
        <v>45719</v>
      </c>
      <c r="C6" s="8">
        <v>1350</v>
      </c>
      <c r="D6" s="9"/>
      <c r="E6" s="10">
        <v>16</v>
      </c>
      <c r="F6" s="33">
        <f t="shared" si="0"/>
        <v>21600</v>
      </c>
      <c r="G6" s="11"/>
      <c r="H6" s="12" t="s">
        <v>8</v>
      </c>
      <c r="I6" s="13"/>
      <c r="J6" s="14">
        <v>9051.52</v>
      </c>
    </row>
    <row r="7" spans="2:29" x14ac:dyDescent="0.25">
      <c r="B7" s="7">
        <v>45720</v>
      </c>
      <c r="C7" s="8">
        <v>457</v>
      </c>
      <c r="D7" s="9"/>
      <c r="E7" s="10">
        <v>16</v>
      </c>
      <c r="F7" s="33">
        <f t="shared" si="0"/>
        <v>7312</v>
      </c>
      <c r="G7" s="11"/>
      <c r="H7" s="12" t="s">
        <v>9</v>
      </c>
      <c r="I7" s="13"/>
      <c r="J7" s="14">
        <f>'ŞUBAT 2025'!J39*-1</f>
        <v>-24.251300000061747</v>
      </c>
    </row>
    <row r="8" spans="2:29" x14ac:dyDescent="0.25">
      <c r="B8" s="7">
        <v>45721</v>
      </c>
      <c r="C8" s="8">
        <v>883</v>
      </c>
      <c r="D8" s="9"/>
      <c r="E8" s="10">
        <v>16</v>
      </c>
      <c r="F8" s="33">
        <f t="shared" si="0"/>
        <v>14128</v>
      </c>
      <c r="G8" s="15">
        <v>45743</v>
      </c>
      <c r="H8" s="16" t="s">
        <v>39</v>
      </c>
      <c r="I8" s="17"/>
      <c r="J8" s="18">
        <v>150</v>
      </c>
      <c r="N8" s="54"/>
    </row>
    <row r="9" spans="2:29" x14ac:dyDescent="0.25">
      <c r="B9" s="7">
        <v>45722</v>
      </c>
      <c r="C9" s="8">
        <v>910</v>
      </c>
      <c r="D9" s="9"/>
      <c r="E9" s="10">
        <v>16</v>
      </c>
      <c r="F9" s="33">
        <f t="shared" si="0"/>
        <v>14560</v>
      </c>
      <c r="G9" s="15" t="s">
        <v>40</v>
      </c>
      <c r="H9" s="16"/>
      <c r="I9" s="17"/>
      <c r="J9" s="18">
        <v>38880</v>
      </c>
      <c r="N9" s="54"/>
    </row>
    <row r="10" spans="2:29" x14ac:dyDescent="0.25">
      <c r="B10" s="7">
        <v>45723</v>
      </c>
      <c r="C10" s="8">
        <v>928</v>
      </c>
      <c r="D10" s="9"/>
      <c r="E10" s="10">
        <v>16</v>
      </c>
      <c r="F10" s="33">
        <f t="shared" si="0"/>
        <v>14848</v>
      </c>
      <c r="G10" s="15">
        <v>45777</v>
      </c>
      <c r="H10" s="16" t="s">
        <v>36</v>
      </c>
      <c r="I10" s="17"/>
      <c r="J10" s="18">
        <v>100000</v>
      </c>
      <c r="M10" s="57"/>
      <c r="N10" s="54"/>
      <c r="O10" s="57"/>
      <c r="P10" s="58"/>
      <c r="Q10" s="57"/>
      <c r="R10" s="57"/>
      <c r="S10" s="59"/>
      <c r="T10" s="57"/>
      <c r="U10" s="60"/>
      <c r="V10" s="61"/>
      <c r="W10" s="61"/>
      <c r="X10" s="61"/>
      <c r="Y10" s="57"/>
    </row>
    <row r="11" spans="2:29" x14ac:dyDescent="0.25">
      <c r="B11" s="7">
        <v>45724</v>
      </c>
      <c r="C11" s="8">
        <v>924</v>
      </c>
      <c r="D11" s="9"/>
      <c r="E11" s="10">
        <v>16</v>
      </c>
      <c r="F11" s="33">
        <f t="shared" si="0"/>
        <v>14784</v>
      </c>
      <c r="G11" s="15">
        <v>45784</v>
      </c>
      <c r="H11" s="16" t="s">
        <v>38</v>
      </c>
      <c r="I11" s="17"/>
      <c r="J11" s="18">
        <v>150000</v>
      </c>
      <c r="N11" s="54"/>
    </row>
    <row r="12" spans="2:29" x14ac:dyDescent="0.25">
      <c r="B12" s="7">
        <v>45725</v>
      </c>
      <c r="C12" s="8">
        <v>910</v>
      </c>
      <c r="D12" s="9"/>
      <c r="E12" s="10">
        <v>16</v>
      </c>
      <c r="F12" s="33">
        <f t="shared" si="0"/>
        <v>14560</v>
      </c>
      <c r="G12" s="15">
        <v>45791</v>
      </c>
      <c r="H12" s="16" t="s">
        <v>36</v>
      </c>
      <c r="I12" s="17"/>
      <c r="J12" s="18">
        <v>149553.97</v>
      </c>
      <c r="N12" s="54"/>
    </row>
    <row r="13" spans="2:29" x14ac:dyDescent="0.25">
      <c r="B13" s="7">
        <v>45726</v>
      </c>
      <c r="C13" s="8">
        <v>923</v>
      </c>
      <c r="D13" s="9"/>
      <c r="E13" s="10">
        <v>16</v>
      </c>
      <c r="F13" s="33">
        <f t="shared" si="0"/>
        <v>14768</v>
      </c>
      <c r="G13" s="19"/>
      <c r="H13" s="16"/>
      <c r="I13" s="17"/>
      <c r="J13" s="18"/>
      <c r="N13" s="54"/>
    </row>
    <row r="14" spans="2:29" x14ac:dyDescent="0.25">
      <c r="B14" s="7">
        <v>45727</v>
      </c>
      <c r="C14" s="8">
        <v>886</v>
      </c>
      <c r="D14" s="9"/>
      <c r="E14" s="10">
        <v>16</v>
      </c>
      <c r="F14" s="33">
        <f t="shared" si="0"/>
        <v>14176</v>
      </c>
      <c r="G14" s="19"/>
      <c r="H14" s="16"/>
      <c r="I14" s="17"/>
      <c r="J14" s="18"/>
      <c r="N14" s="54"/>
    </row>
    <row r="15" spans="2:29" x14ac:dyDescent="0.25">
      <c r="B15" s="7">
        <v>45728</v>
      </c>
      <c r="C15" s="8">
        <v>914</v>
      </c>
      <c r="D15" s="9"/>
      <c r="E15" s="10">
        <v>16</v>
      </c>
      <c r="F15" s="33">
        <f t="shared" si="0"/>
        <v>14624</v>
      </c>
      <c r="G15" s="19"/>
      <c r="H15" s="16"/>
      <c r="I15" s="17"/>
      <c r="J15" s="18"/>
    </row>
    <row r="16" spans="2:29" x14ac:dyDescent="0.25">
      <c r="B16" s="7">
        <v>45729</v>
      </c>
      <c r="C16" s="8">
        <v>889</v>
      </c>
      <c r="D16" s="9"/>
      <c r="E16" s="10">
        <v>16</v>
      </c>
      <c r="F16" s="33">
        <f t="shared" si="0"/>
        <v>14224</v>
      </c>
      <c r="G16" s="19"/>
      <c r="H16" s="16"/>
      <c r="I16" s="17"/>
      <c r="J16" s="18"/>
    </row>
    <row r="17" spans="2:14" x14ac:dyDescent="0.25">
      <c r="B17" s="7">
        <v>45730</v>
      </c>
      <c r="C17" s="8">
        <v>965</v>
      </c>
      <c r="D17" s="9"/>
      <c r="E17" s="10">
        <v>16</v>
      </c>
      <c r="F17" s="33">
        <f t="shared" si="0"/>
        <v>15440</v>
      </c>
      <c r="G17" s="19"/>
      <c r="H17" s="16"/>
      <c r="I17" s="17"/>
      <c r="J17" s="18"/>
    </row>
    <row r="18" spans="2:14" x14ac:dyDescent="0.25">
      <c r="B18" s="7">
        <v>45731</v>
      </c>
      <c r="C18" s="8">
        <v>923</v>
      </c>
      <c r="D18" s="9"/>
      <c r="E18" s="10">
        <v>16</v>
      </c>
      <c r="F18" s="33">
        <f t="shared" si="0"/>
        <v>14768</v>
      </c>
      <c r="G18" s="19"/>
      <c r="H18" s="16"/>
      <c r="I18" s="17"/>
      <c r="J18" s="18"/>
    </row>
    <row r="19" spans="2:14" x14ac:dyDescent="0.25">
      <c r="B19" s="7">
        <v>45732</v>
      </c>
      <c r="C19" s="8">
        <v>968</v>
      </c>
      <c r="D19" s="9"/>
      <c r="E19" s="10">
        <v>16</v>
      </c>
      <c r="F19" s="33">
        <f t="shared" si="0"/>
        <v>15488</v>
      </c>
      <c r="G19" s="19"/>
      <c r="H19" s="16"/>
      <c r="I19" s="17"/>
      <c r="J19" s="18"/>
    </row>
    <row r="20" spans="2:14" x14ac:dyDescent="0.25">
      <c r="B20" s="7">
        <v>45733</v>
      </c>
      <c r="C20" s="8">
        <v>978</v>
      </c>
      <c r="D20" s="9"/>
      <c r="E20" s="10">
        <v>16</v>
      </c>
      <c r="F20" s="33">
        <f t="shared" si="0"/>
        <v>15648</v>
      </c>
      <c r="G20" s="19"/>
      <c r="H20" s="16"/>
      <c r="I20" s="17"/>
      <c r="J20" s="18"/>
    </row>
    <row r="21" spans="2:14" x14ac:dyDescent="0.25">
      <c r="B21" s="7">
        <v>45734</v>
      </c>
      <c r="C21" s="8">
        <v>722</v>
      </c>
      <c r="D21" s="9"/>
      <c r="E21" s="10">
        <v>16</v>
      </c>
      <c r="F21" s="33">
        <f t="shared" si="0"/>
        <v>11552</v>
      </c>
      <c r="G21" s="19"/>
      <c r="H21" s="16"/>
      <c r="I21" s="17"/>
      <c r="J21" s="18"/>
    </row>
    <row r="22" spans="2:14" x14ac:dyDescent="0.25">
      <c r="B22" s="7">
        <v>45735</v>
      </c>
      <c r="C22" s="8">
        <v>955</v>
      </c>
      <c r="D22" s="9"/>
      <c r="E22" s="10">
        <v>16</v>
      </c>
      <c r="F22" s="33">
        <f t="shared" si="0"/>
        <v>15280</v>
      </c>
      <c r="G22" s="19"/>
      <c r="H22" s="16"/>
      <c r="I22" s="17"/>
      <c r="J22" s="18"/>
    </row>
    <row r="23" spans="2:14" x14ac:dyDescent="0.25">
      <c r="B23" s="7">
        <v>45736</v>
      </c>
      <c r="C23" s="8">
        <v>940</v>
      </c>
      <c r="D23" s="9"/>
      <c r="E23" s="10">
        <v>16</v>
      </c>
      <c r="F23" s="33">
        <f t="shared" si="0"/>
        <v>15040</v>
      </c>
      <c r="G23" s="19"/>
      <c r="H23" s="16"/>
      <c r="I23" s="17"/>
      <c r="J23" s="18"/>
    </row>
    <row r="24" spans="2:14" x14ac:dyDescent="0.25">
      <c r="B24" s="7">
        <v>45737</v>
      </c>
      <c r="C24" s="8">
        <v>911</v>
      </c>
      <c r="D24" s="9"/>
      <c r="E24" s="10">
        <v>16</v>
      </c>
      <c r="F24" s="33">
        <f t="shared" si="0"/>
        <v>14576</v>
      </c>
      <c r="G24" s="19"/>
      <c r="H24" s="16"/>
      <c r="I24" s="17"/>
      <c r="J24" s="18"/>
    </row>
    <row r="25" spans="2:14" x14ac:dyDescent="0.25">
      <c r="B25" s="7">
        <v>45738</v>
      </c>
      <c r="C25" s="8">
        <v>911</v>
      </c>
      <c r="D25" s="9"/>
      <c r="E25" s="10">
        <v>16</v>
      </c>
      <c r="F25" s="33">
        <f t="shared" si="0"/>
        <v>14576</v>
      </c>
      <c r="G25" s="19"/>
      <c r="H25" s="16"/>
      <c r="I25" s="17"/>
      <c r="J25" s="18"/>
    </row>
    <row r="26" spans="2:14" x14ac:dyDescent="0.25">
      <c r="B26" s="7">
        <v>45739</v>
      </c>
      <c r="C26" s="8">
        <v>958</v>
      </c>
      <c r="D26" s="9"/>
      <c r="E26" s="10">
        <v>16</v>
      </c>
      <c r="F26" s="33">
        <f t="shared" si="0"/>
        <v>15328</v>
      </c>
      <c r="G26" s="19"/>
      <c r="H26" s="16"/>
      <c r="I26" s="17"/>
      <c r="J26" s="18"/>
    </row>
    <row r="27" spans="2:14" x14ac:dyDescent="0.25">
      <c r="B27" s="7">
        <v>45740</v>
      </c>
      <c r="C27" s="8">
        <v>935</v>
      </c>
      <c r="D27" s="9"/>
      <c r="E27" s="10">
        <v>16</v>
      </c>
      <c r="F27" s="33">
        <f t="shared" si="0"/>
        <v>14960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940</v>
      </c>
      <c r="D28" s="9"/>
      <c r="E28" s="10">
        <v>16</v>
      </c>
      <c r="F28" s="33">
        <f t="shared" si="0"/>
        <v>15040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929</v>
      </c>
      <c r="D29" s="9"/>
      <c r="E29" s="10">
        <v>16</v>
      </c>
      <c r="F29" s="33">
        <f t="shared" si="0"/>
        <v>14864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965</v>
      </c>
      <c r="D30" s="9"/>
      <c r="E30" s="10">
        <v>16</v>
      </c>
      <c r="F30" s="33">
        <f t="shared" si="0"/>
        <v>15440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916</v>
      </c>
      <c r="D31" s="9"/>
      <c r="E31" s="10">
        <v>16</v>
      </c>
      <c r="F31" s="33">
        <f t="shared" si="0"/>
        <v>14656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898</v>
      </c>
      <c r="D32" s="9"/>
      <c r="E32" s="10">
        <v>16</v>
      </c>
      <c r="F32" s="33">
        <f t="shared" si="0"/>
        <v>14368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944</v>
      </c>
      <c r="D33" s="9"/>
      <c r="E33" s="10">
        <v>16</v>
      </c>
      <c r="F33" s="33">
        <f t="shared" si="0"/>
        <v>15104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886</v>
      </c>
      <c r="D34" s="36"/>
      <c r="E34" s="10">
        <v>16</v>
      </c>
      <c r="F34" s="38">
        <f t="shared" si="0"/>
        <v>14176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28286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452575.99741999991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452576</v>
      </c>
      <c r="L36" s="31">
        <f>J36-J4-J5-J6</f>
        <v>438559.72128</v>
      </c>
      <c r="M36" s="31">
        <v>438559.72</v>
      </c>
      <c r="N36" s="31">
        <f>L36-M36</f>
        <v>1.2800000258721411E-3</v>
      </c>
    </row>
    <row r="37" spans="2:14" x14ac:dyDescent="0.25">
      <c r="B37" s="26" t="s">
        <v>14</v>
      </c>
      <c r="C37" s="30">
        <f>C35</f>
        <v>28286</v>
      </c>
      <c r="D37" s="9">
        <f>D35/1.03</f>
        <v>0</v>
      </c>
      <c r="E37" s="10"/>
      <c r="F37" s="33">
        <f>SUM(F4:F36)</f>
        <v>452576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2.5800000876188278E-3</v>
      </c>
      <c r="M39" s="17"/>
      <c r="N39" s="40">
        <f>J39+N34</f>
        <v>2.5800000876188278E-3</v>
      </c>
    </row>
    <row r="40" spans="2:14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  <c r="M40" s="17" t="s">
        <v>25</v>
      </c>
      <c r="N40" s="40">
        <v>-399555.84000000008</v>
      </c>
    </row>
    <row r="41" spans="2:14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  <c r="M41" s="17" t="s">
        <v>32</v>
      </c>
      <c r="N41" s="40">
        <f>N40+N39</f>
        <v>-399555.83742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674</v>
      </c>
      <c r="D4" s="9"/>
      <c r="E4" s="10">
        <v>16</v>
      </c>
      <c r="F4" s="33">
        <f>E4*C4</f>
        <v>10784</v>
      </c>
      <c r="G4" s="11"/>
      <c r="H4" s="12" t="s">
        <v>6</v>
      </c>
      <c r="I4" s="13">
        <v>0.01</v>
      </c>
      <c r="J4" s="14">
        <f>(F36+F37)*I4</f>
        <v>4252.32</v>
      </c>
    </row>
    <row r="5" spans="2:29" x14ac:dyDescent="0.25">
      <c r="B5" s="7">
        <v>45749</v>
      </c>
      <c r="C5" s="8">
        <v>947</v>
      </c>
      <c r="D5" s="9"/>
      <c r="E5" s="10">
        <v>16</v>
      </c>
      <c r="F5" s="33">
        <f t="shared" ref="F5:F34" si="0">E5*C5</f>
        <v>15152</v>
      </c>
      <c r="G5" s="11"/>
      <c r="H5" s="12" t="s">
        <v>7</v>
      </c>
      <c r="I5" s="13">
        <v>1E-3</v>
      </c>
      <c r="J5" s="14">
        <f>(F36+F37-J4-J6)*I5</f>
        <v>412.47503999999998</v>
      </c>
    </row>
    <row r="6" spans="2:29" x14ac:dyDescent="0.25">
      <c r="B6" s="7">
        <v>45750</v>
      </c>
      <c r="C6" s="8">
        <v>938</v>
      </c>
      <c r="D6" s="9"/>
      <c r="E6" s="10">
        <v>16</v>
      </c>
      <c r="F6" s="33">
        <f t="shared" si="0"/>
        <v>15008</v>
      </c>
      <c r="G6" s="11"/>
      <c r="H6" s="12" t="s">
        <v>8</v>
      </c>
      <c r="I6" s="13"/>
      <c r="J6" s="14">
        <v>8504.64</v>
      </c>
    </row>
    <row r="7" spans="2:29" x14ac:dyDescent="0.25">
      <c r="B7" s="7">
        <v>45751</v>
      </c>
      <c r="C7" s="8">
        <v>894</v>
      </c>
      <c r="D7" s="9"/>
      <c r="E7" s="10">
        <v>16</v>
      </c>
      <c r="F7" s="33">
        <f t="shared" si="0"/>
        <v>14304</v>
      </c>
      <c r="G7" s="11"/>
      <c r="H7" s="12" t="s">
        <v>9</v>
      </c>
      <c r="I7" s="13"/>
      <c r="J7" s="14">
        <f>'MART 2025'!J39*-1</f>
        <v>-2.5800000876188278E-3</v>
      </c>
    </row>
    <row r="8" spans="2:29" x14ac:dyDescent="0.25">
      <c r="B8" s="7">
        <v>45752</v>
      </c>
      <c r="C8" s="8">
        <v>952</v>
      </c>
      <c r="D8" s="9"/>
      <c r="E8" s="10">
        <v>16</v>
      </c>
      <c r="F8" s="33">
        <f t="shared" si="0"/>
        <v>15232</v>
      </c>
      <c r="G8" s="15">
        <v>45806</v>
      </c>
      <c r="H8" s="16" t="s">
        <v>41</v>
      </c>
      <c r="I8" s="17"/>
      <c r="J8" s="18">
        <v>150000</v>
      </c>
    </row>
    <row r="9" spans="2:29" x14ac:dyDescent="0.25">
      <c r="B9" s="7">
        <v>45753</v>
      </c>
      <c r="C9" s="8">
        <v>890</v>
      </c>
      <c r="D9" s="9"/>
      <c r="E9" s="10">
        <v>16</v>
      </c>
      <c r="F9" s="33">
        <f t="shared" si="0"/>
        <v>14240</v>
      </c>
      <c r="G9" s="15">
        <v>45811</v>
      </c>
      <c r="H9" s="16" t="s">
        <v>42</v>
      </c>
      <c r="I9" s="17"/>
      <c r="J9" s="18">
        <v>262062.57</v>
      </c>
    </row>
    <row r="10" spans="2:29" x14ac:dyDescent="0.25">
      <c r="B10" s="7">
        <v>45754</v>
      </c>
      <c r="C10" s="8">
        <v>923</v>
      </c>
      <c r="D10" s="9"/>
      <c r="E10" s="10">
        <v>16</v>
      </c>
      <c r="F10" s="33">
        <f t="shared" si="0"/>
        <v>14768</v>
      </c>
      <c r="G10" s="15"/>
      <c r="H10" s="16"/>
      <c r="I10" s="17"/>
      <c r="J10" s="18"/>
    </row>
    <row r="11" spans="2:29" x14ac:dyDescent="0.25">
      <c r="B11" s="7">
        <v>45755</v>
      </c>
      <c r="C11" s="8">
        <v>938</v>
      </c>
      <c r="D11" s="9"/>
      <c r="E11" s="10">
        <v>16</v>
      </c>
      <c r="F11" s="33">
        <f t="shared" si="0"/>
        <v>15008</v>
      </c>
      <c r="G11" s="19"/>
      <c r="H11" s="16"/>
      <c r="I11" s="17"/>
      <c r="J11" s="18"/>
    </row>
    <row r="12" spans="2:29" x14ac:dyDescent="0.25">
      <c r="B12" s="7">
        <v>45756</v>
      </c>
      <c r="C12" s="8">
        <v>930</v>
      </c>
      <c r="D12" s="9"/>
      <c r="E12" s="10">
        <v>16</v>
      </c>
      <c r="F12" s="33">
        <f t="shared" si="0"/>
        <v>14880</v>
      </c>
      <c r="G12" s="19"/>
      <c r="H12" s="16"/>
      <c r="I12" s="17"/>
      <c r="J12" s="18"/>
    </row>
    <row r="13" spans="2:29" x14ac:dyDescent="0.25">
      <c r="B13" s="7">
        <v>45757</v>
      </c>
      <c r="C13" s="8">
        <v>932</v>
      </c>
      <c r="D13" s="9"/>
      <c r="E13" s="10">
        <v>16</v>
      </c>
      <c r="F13" s="33">
        <f t="shared" si="0"/>
        <v>14912</v>
      </c>
      <c r="G13" s="19"/>
      <c r="H13" s="16"/>
      <c r="I13" s="17"/>
      <c r="J13" s="18"/>
    </row>
    <row r="14" spans="2:29" x14ac:dyDescent="0.25">
      <c r="B14" s="7">
        <v>45758</v>
      </c>
      <c r="C14" s="8">
        <v>936</v>
      </c>
      <c r="D14" s="9"/>
      <c r="E14" s="10">
        <v>16</v>
      </c>
      <c r="F14" s="33">
        <f t="shared" si="0"/>
        <v>14976</v>
      </c>
      <c r="G14" s="19"/>
      <c r="H14" s="16"/>
      <c r="I14" s="17"/>
      <c r="J14" s="18"/>
    </row>
    <row r="15" spans="2:29" x14ac:dyDescent="0.25">
      <c r="B15" s="7">
        <v>45759</v>
      </c>
      <c r="C15" s="8">
        <v>946</v>
      </c>
      <c r="D15" s="9"/>
      <c r="E15" s="10">
        <v>16</v>
      </c>
      <c r="F15" s="33">
        <f t="shared" si="0"/>
        <v>15136</v>
      </c>
      <c r="G15" s="19"/>
      <c r="H15" s="16"/>
      <c r="I15" s="17"/>
      <c r="J15" s="18"/>
    </row>
    <row r="16" spans="2:29" x14ac:dyDescent="0.25">
      <c r="B16" s="7">
        <v>45760</v>
      </c>
      <c r="C16" s="8">
        <v>946</v>
      </c>
      <c r="D16" s="9"/>
      <c r="E16" s="10">
        <v>16</v>
      </c>
      <c r="F16" s="33">
        <f t="shared" si="0"/>
        <v>15136</v>
      </c>
      <c r="G16" s="19"/>
      <c r="H16" s="16"/>
      <c r="I16" s="17"/>
      <c r="J16" s="18"/>
    </row>
    <row r="17" spans="2:14" x14ac:dyDescent="0.25">
      <c r="B17" s="7">
        <v>45761</v>
      </c>
      <c r="C17" s="8">
        <v>917</v>
      </c>
      <c r="D17" s="9"/>
      <c r="E17" s="10">
        <v>16</v>
      </c>
      <c r="F17" s="33">
        <f t="shared" si="0"/>
        <v>14672</v>
      </c>
      <c r="G17" s="19"/>
      <c r="H17" s="16"/>
      <c r="I17" s="17"/>
      <c r="J17" s="18"/>
    </row>
    <row r="18" spans="2:14" x14ac:dyDescent="0.25">
      <c r="B18" s="7">
        <v>45762</v>
      </c>
      <c r="C18" s="8">
        <v>915</v>
      </c>
      <c r="D18" s="9"/>
      <c r="E18" s="10">
        <v>16</v>
      </c>
      <c r="F18" s="33">
        <f t="shared" si="0"/>
        <v>14640</v>
      </c>
      <c r="G18" s="19"/>
      <c r="H18" s="16"/>
      <c r="I18" s="17"/>
      <c r="J18" s="18"/>
    </row>
    <row r="19" spans="2:14" x14ac:dyDescent="0.25">
      <c r="B19" s="7">
        <v>45763</v>
      </c>
      <c r="C19" s="8">
        <v>900</v>
      </c>
      <c r="D19" s="9"/>
      <c r="E19" s="10">
        <v>16</v>
      </c>
      <c r="F19" s="33">
        <f t="shared" si="0"/>
        <v>14400</v>
      </c>
      <c r="G19" s="19"/>
      <c r="H19" s="16"/>
      <c r="I19" s="17"/>
      <c r="J19" s="18"/>
    </row>
    <row r="20" spans="2:14" x14ac:dyDescent="0.25">
      <c r="B20" s="7">
        <v>45764</v>
      </c>
      <c r="C20" s="8">
        <v>924</v>
      </c>
      <c r="D20" s="9"/>
      <c r="E20" s="10">
        <v>16</v>
      </c>
      <c r="F20" s="33">
        <f t="shared" si="0"/>
        <v>14784</v>
      </c>
      <c r="G20" s="19"/>
      <c r="H20" s="16"/>
      <c r="I20" s="17"/>
      <c r="J20" s="18"/>
    </row>
    <row r="21" spans="2:14" x14ac:dyDescent="0.25">
      <c r="B21" s="7">
        <v>45765</v>
      </c>
      <c r="C21" s="8">
        <v>914</v>
      </c>
      <c r="D21" s="9"/>
      <c r="E21" s="10">
        <v>16</v>
      </c>
      <c r="F21" s="33">
        <f t="shared" si="0"/>
        <v>14624</v>
      </c>
      <c r="G21" s="19"/>
      <c r="H21" s="16"/>
      <c r="I21" s="17"/>
      <c r="J21" s="18"/>
    </row>
    <row r="22" spans="2:14" x14ac:dyDescent="0.25">
      <c r="B22" s="7">
        <v>45766</v>
      </c>
      <c r="C22" s="8">
        <v>965</v>
      </c>
      <c r="D22" s="9"/>
      <c r="E22" s="10">
        <v>16</v>
      </c>
      <c r="F22" s="33">
        <f t="shared" si="0"/>
        <v>15440</v>
      </c>
      <c r="G22" s="19"/>
      <c r="H22" s="16"/>
      <c r="I22" s="17"/>
      <c r="J22" s="18"/>
    </row>
    <row r="23" spans="2:14" x14ac:dyDescent="0.25">
      <c r="B23" s="7">
        <v>45767</v>
      </c>
      <c r="C23" s="8">
        <v>949</v>
      </c>
      <c r="D23" s="9"/>
      <c r="E23" s="10">
        <v>16</v>
      </c>
      <c r="F23" s="33">
        <f t="shared" si="0"/>
        <v>15184</v>
      </c>
      <c r="G23" s="19"/>
      <c r="H23" s="16"/>
      <c r="I23" s="17"/>
      <c r="J23" s="18"/>
    </row>
    <row r="24" spans="2:14" x14ac:dyDescent="0.25">
      <c r="B24" s="7">
        <v>45768</v>
      </c>
      <c r="C24" s="8">
        <v>788</v>
      </c>
      <c r="D24" s="9"/>
      <c r="E24" s="10">
        <v>16</v>
      </c>
      <c r="F24" s="33">
        <f t="shared" si="0"/>
        <v>12608</v>
      </c>
      <c r="G24" s="19"/>
      <c r="H24" s="16"/>
      <c r="I24" s="17"/>
      <c r="J24" s="18"/>
    </row>
    <row r="25" spans="2:14" x14ac:dyDescent="0.25">
      <c r="B25" s="7">
        <v>45769</v>
      </c>
      <c r="C25" s="8">
        <v>935</v>
      </c>
      <c r="D25" s="9"/>
      <c r="E25" s="10">
        <v>16</v>
      </c>
      <c r="F25" s="33">
        <f t="shared" si="0"/>
        <v>14960</v>
      </c>
      <c r="G25" s="19"/>
      <c r="H25" s="16"/>
      <c r="I25" s="17"/>
      <c r="J25" s="18"/>
    </row>
    <row r="26" spans="2:14" x14ac:dyDescent="0.25">
      <c r="B26" s="7">
        <v>45770</v>
      </c>
      <c r="C26" s="8">
        <v>762</v>
      </c>
      <c r="D26" s="9"/>
      <c r="E26" s="10">
        <v>16</v>
      </c>
      <c r="F26" s="33">
        <f t="shared" si="0"/>
        <v>12192</v>
      </c>
      <c r="G26" s="19"/>
      <c r="H26" s="16"/>
      <c r="I26" s="17"/>
      <c r="J26" s="18"/>
    </row>
    <row r="27" spans="2:14" x14ac:dyDescent="0.25">
      <c r="B27" s="7">
        <v>45771</v>
      </c>
      <c r="C27" s="8">
        <v>802</v>
      </c>
      <c r="D27" s="9"/>
      <c r="E27" s="10">
        <v>16</v>
      </c>
      <c r="F27" s="33">
        <f t="shared" si="0"/>
        <v>12832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775</v>
      </c>
      <c r="D28" s="9"/>
      <c r="E28" s="10">
        <v>16</v>
      </c>
      <c r="F28" s="33">
        <f t="shared" si="0"/>
        <v>12400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756</v>
      </c>
      <c r="D29" s="9"/>
      <c r="E29" s="10">
        <v>16</v>
      </c>
      <c r="F29" s="33">
        <f t="shared" si="0"/>
        <v>12096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800</v>
      </c>
      <c r="D30" s="9"/>
      <c r="E30" s="10">
        <v>16</v>
      </c>
      <c r="F30" s="33">
        <f t="shared" si="0"/>
        <v>12800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828</v>
      </c>
      <c r="D31" s="9"/>
      <c r="E31" s="10">
        <v>16</v>
      </c>
      <c r="F31" s="33">
        <f t="shared" si="0"/>
        <v>13248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884</v>
      </c>
      <c r="D32" s="9"/>
      <c r="E32" s="10">
        <v>16</v>
      </c>
      <c r="F32" s="33">
        <f t="shared" si="0"/>
        <v>14144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917</v>
      </c>
      <c r="D33" s="9"/>
      <c r="E33" s="10">
        <v>16</v>
      </c>
      <c r="F33" s="33">
        <f t="shared" si="0"/>
        <v>14672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26577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425232.00245999993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425232</v>
      </c>
      <c r="L36" s="31">
        <f>J36-J4-J5-J6</f>
        <v>412062.56495999999</v>
      </c>
      <c r="M36" s="31"/>
      <c r="N36" s="31"/>
    </row>
    <row r="37" spans="2:14" x14ac:dyDescent="0.25">
      <c r="B37" s="26" t="s">
        <v>14</v>
      </c>
      <c r="C37" s="30">
        <f>C35</f>
        <v>26577</v>
      </c>
      <c r="D37" s="9">
        <f>D35/1.03</f>
        <v>0</v>
      </c>
      <c r="E37" s="10"/>
      <c r="F37" s="33">
        <f>SUM(F4:F36)</f>
        <v>425232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-2.4599999305792153E-3</v>
      </c>
      <c r="M39" s="17"/>
      <c r="N39" s="40">
        <f>J39+N34</f>
        <v>-2.4599999305792153E-3</v>
      </c>
    </row>
    <row r="40" spans="2:14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  <c r="M40" s="17" t="s">
        <v>25</v>
      </c>
      <c r="N40" s="40">
        <v>-289149.28999999998</v>
      </c>
    </row>
    <row r="41" spans="2:14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  <c r="M41" s="17" t="s">
        <v>32</v>
      </c>
      <c r="N41" s="40">
        <f>N40+N39</f>
        <v>-289149.29245999991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8">
        <v>45827</v>
      </c>
      <c r="Q3" s="17">
        <f>R3-P3</f>
        <v>11</v>
      </c>
      <c r="R3" s="62">
        <v>45838</v>
      </c>
      <c r="S3" s="17"/>
      <c r="T3" s="67">
        <v>196</v>
      </c>
      <c r="U3" s="66" t="s">
        <v>43</v>
      </c>
      <c r="V3" s="66" t="s">
        <v>44</v>
      </c>
      <c r="W3" s="65">
        <v>1</v>
      </c>
      <c r="X3" s="66" t="s">
        <v>45</v>
      </c>
      <c r="Y3" s="64">
        <v>1958.3333299999999</v>
      </c>
      <c r="Z3" s="63">
        <v>1958.33</v>
      </c>
      <c r="AA3" s="63">
        <v>391.67</v>
      </c>
      <c r="AB3" s="63">
        <v>2350</v>
      </c>
      <c r="AC3" s="17" t="s">
        <v>47</v>
      </c>
    </row>
    <row r="4" spans="2:29" x14ac:dyDescent="0.25">
      <c r="B4" s="7">
        <v>45778</v>
      </c>
      <c r="C4" s="8">
        <v>816</v>
      </c>
      <c r="D4" s="9"/>
      <c r="E4" s="10">
        <v>16</v>
      </c>
      <c r="F4" s="33">
        <f>E4*C4</f>
        <v>13056</v>
      </c>
      <c r="G4" s="11"/>
      <c r="H4" s="12" t="s">
        <v>6</v>
      </c>
      <c r="I4" s="13">
        <v>0.01</v>
      </c>
      <c r="J4" s="14">
        <f>(F36+F37)*I4</f>
        <v>4322.88</v>
      </c>
      <c r="P4" s="68">
        <v>45827</v>
      </c>
      <c r="Q4" s="17">
        <f>R4-P4</f>
        <v>11</v>
      </c>
      <c r="R4" s="62">
        <v>45838</v>
      </c>
      <c r="S4" s="17"/>
      <c r="T4" s="67">
        <v>196</v>
      </c>
      <c r="U4" s="66" t="s">
        <v>43</v>
      </c>
      <c r="V4" s="66" t="s">
        <v>46</v>
      </c>
      <c r="W4" s="65">
        <v>2</v>
      </c>
      <c r="X4" s="66" t="s">
        <v>45</v>
      </c>
      <c r="Y4" s="64">
        <v>1250</v>
      </c>
      <c r="Z4" s="63">
        <v>2500</v>
      </c>
      <c r="AA4" s="63">
        <v>500</v>
      </c>
      <c r="AB4" s="63">
        <v>3000</v>
      </c>
      <c r="AC4" s="17" t="s">
        <v>48</v>
      </c>
    </row>
    <row r="5" spans="2:29" x14ac:dyDescent="0.25">
      <c r="B5" s="7">
        <v>45779</v>
      </c>
      <c r="C5" s="8">
        <v>895</v>
      </c>
      <c r="D5" s="9"/>
      <c r="E5" s="10">
        <v>16</v>
      </c>
      <c r="F5" s="33">
        <f t="shared" ref="F5:F34" si="0">E5*C5</f>
        <v>14320</v>
      </c>
      <c r="G5" s="11"/>
      <c r="H5" s="12" t="s">
        <v>7</v>
      </c>
      <c r="I5" s="13">
        <v>1E-3</v>
      </c>
      <c r="J5" s="14">
        <f>(F36+F37-J4-J6)*I5</f>
        <v>419.31936000000002</v>
      </c>
    </row>
    <row r="6" spans="2:29" x14ac:dyDescent="0.25">
      <c r="B6" s="7">
        <v>45780</v>
      </c>
      <c r="C6" s="8">
        <v>843</v>
      </c>
      <c r="D6" s="9"/>
      <c r="E6" s="10">
        <v>16</v>
      </c>
      <c r="F6" s="33">
        <f t="shared" si="0"/>
        <v>13488</v>
      </c>
      <c r="G6" s="11"/>
      <c r="H6" s="12" t="s">
        <v>8</v>
      </c>
      <c r="I6" s="13"/>
      <c r="J6" s="14">
        <v>8645.76</v>
      </c>
    </row>
    <row r="7" spans="2:29" x14ac:dyDescent="0.25">
      <c r="B7" s="7">
        <v>45781</v>
      </c>
      <c r="C7" s="8">
        <v>825</v>
      </c>
      <c r="D7" s="9"/>
      <c r="E7" s="10">
        <v>16</v>
      </c>
      <c r="F7" s="33">
        <f t="shared" si="0"/>
        <v>13200</v>
      </c>
      <c r="G7" s="11"/>
      <c r="H7" s="12" t="s">
        <v>9</v>
      </c>
      <c r="I7" s="13"/>
      <c r="J7" s="14">
        <f>'NİSAN 2025'!J39*-1</f>
        <v>2.4599999305792153E-3</v>
      </c>
    </row>
    <row r="8" spans="2:29" x14ac:dyDescent="0.25">
      <c r="B8" s="7">
        <v>45782</v>
      </c>
      <c r="C8" s="8">
        <v>863</v>
      </c>
      <c r="D8" s="9"/>
      <c r="E8" s="10">
        <v>16</v>
      </c>
      <c r="F8" s="33">
        <f t="shared" si="0"/>
        <v>13808</v>
      </c>
      <c r="G8" s="15">
        <v>45834</v>
      </c>
      <c r="H8" s="16" t="s">
        <v>42</v>
      </c>
      <c r="I8" s="17"/>
      <c r="J8" s="18">
        <v>100000</v>
      </c>
    </row>
    <row r="9" spans="2:29" x14ac:dyDescent="0.25">
      <c r="B9" s="7">
        <v>45783</v>
      </c>
      <c r="C9" s="8">
        <v>859</v>
      </c>
      <c r="D9" s="9"/>
      <c r="E9" s="10">
        <v>16</v>
      </c>
      <c r="F9" s="33">
        <f t="shared" si="0"/>
        <v>13744</v>
      </c>
      <c r="G9" s="84">
        <v>45847</v>
      </c>
      <c r="H9" s="17" t="s">
        <v>42</v>
      </c>
      <c r="I9" s="17"/>
      <c r="J9" s="18">
        <v>150000</v>
      </c>
    </row>
    <row r="10" spans="2:29" x14ac:dyDescent="0.25">
      <c r="B10" s="7">
        <v>45784</v>
      </c>
      <c r="C10" s="8">
        <v>878</v>
      </c>
      <c r="D10" s="9"/>
      <c r="E10" s="10">
        <v>16</v>
      </c>
      <c r="F10" s="33">
        <f t="shared" si="0"/>
        <v>14048</v>
      </c>
      <c r="G10" s="15">
        <v>45848</v>
      </c>
      <c r="H10" s="16" t="s">
        <v>42</v>
      </c>
      <c r="I10" s="17"/>
      <c r="J10" s="18">
        <v>168900.04</v>
      </c>
    </row>
    <row r="11" spans="2:29" x14ac:dyDescent="0.25">
      <c r="B11" s="7">
        <v>45785</v>
      </c>
      <c r="C11" s="8">
        <v>902</v>
      </c>
      <c r="D11" s="9"/>
      <c r="E11" s="10">
        <v>16</v>
      </c>
      <c r="F11" s="33">
        <f t="shared" si="0"/>
        <v>14432</v>
      </c>
      <c r="G11" s="19"/>
      <c r="H11" s="16"/>
      <c r="I11" s="17"/>
      <c r="J11" s="18"/>
    </row>
    <row r="12" spans="2:29" x14ac:dyDescent="0.25">
      <c r="B12" s="7">
        <v>45786</v>
      </c>
      <c r="C12" s="8">
        <v>891</v>
      </c>
      <c r="D12" s="9"/>
      <c r="E12" s="10">
        <v>16</v>
      </c>
      <c r="F12" s="33">
        <f t="shared" si="0"/>
        <v>14256</v>
      </c>
      <c r="G12" s="19"/>
      <c r="H12" s="16"/>
      <c r="I12" s="17"/>
      <c r="J12" s="18"/>
    </row>
    <row r="13" spans="2:29" x14ac:dyDescent="0.25">
      <c r="B13" s="7">
        <v>45787</v>
      </c>
      <c r="C13" s="8">
        <v>870</v>
      </c>
      <c r="D13" s="9"/>
      <c r="E13" s="10">
        <v>16</v>
      </c>
      <c r="F13" s="33">
        <f t="shared" si="0"/>
        <v>13920</v>
      </c>
      <c r="G13" s="19"/>
      <c r="H13" s="16"/>
      <c r="I13" s="17"/>
      <c r="J13" s="18"/>
      <c r="P13" s="69"/>
      <c r="Q13" s="70"/>
      <c r="R13" s="71"/>
      <c r="S13" s="71"/>
      <c r="T13" s="74"/>
      <c r="U13" s="71"/>
      <c r="V13" s="72"/>
      <c r="W13" s="73"/>
      <c r="X13" s="73"/>
      <c r="Y13" s="73"/>
    </row>
    <row r="14" spans="2:29" x14ac:dyDescent="0.25">
      <c r="B14" s="7">
        <v>45788</v>
      </c>
      <c r="C14" s="8">
        <v>930</v>
      </c>
      <c r="D14" s="9"/>
      <c r="E14" s="10">
        <v>16</v>
      </c>
      <c r="F14" s="33">
        <f t="shared" si="0"/>
        <v>14880</v>
      </c>
      <c r="G14" s="19"/>
      <c r="H14" s="16"/>
      <c r="I14" s="17"/>
      <c r="J14" s="18"/>
      <c r="P14" s="69"/>
      <c r="Q14" s="70"/>
      <c r="R14" s="71"/>
      <c r="S14" s="71"/>
      <c r="T14" s="74"/>
      <c r="U14" s="71"/>
      <c r="V14" s="72"/>
      <c r="W14" s="73"/>
      <c r="X14" s="73"/>
      <c r="Y14" s="73"/>
    </row>
    <row r="15" spans="2:29" x14ac:dyDescent="0.25">
      <c r="B15" s="7">
        <v>45789</v>
      </c>
      <c r="C15" s="8">
        <v>876</v>
      </c>
      <c r="D15" s="9"/>
      <c r="E15" s="10">
        <v>16</v>
      </c>
      <c r="F15" s="33">
        <f t="shared" si="0"/>
        <v>14016</v>
      </c>
      <c r="G15" s="19"/>
      <c r="H15" s="16"/>
      <c r="I15" s="17"/>
      <c r="J15" s="18"/>
    </row>
    <row r="16" spans="2:29" x14ac:dyDescent="0.25">
      <c r="B16" s="7">
        <v>45790</v>
      </c>
      <c r="C16" s="8">
        <v>851</v>
      </c>
      <c r="D16" s="9"/>
      <c r="E16" s="10">
        <v>16</v>
      </c>
      <c r="F16" s="33">
        <f t="shared" si="0"/>
        <v>13616</v>
      </c>
      <c r="G16" s="19"/>
      <c r="H16" s="16"/>
      <c r="I16" s="17"/>
      <c r="J16" s="18"/>
    </row>
    <row r="17" spans="2:10" x14ac:dyDescent="0.25">
      <c r="B17" s="7">
        <v>45791</v>
      </c>
      <c r="C17" s="8">
        <v>860</v>
      </c>
      <c r="D17" s="9"/>
      <c r="E17" s="10">
        <v>16</v>
      </c>
      <c r="F17" s="33">
        <f t="shared" si="0"/>
        <v>13760</v>
      </c>
      <c r="G17" s="19"/>
      <c r="H17" s="16"/>
      <c r="I17" s="17"/>
      <c r="J17" s="18"/>
    </row>
    <row r="18" spans="2:10" x14ac:dyDescent="0.25">
      <c r="B18" s="7">
        <v>45792</v>
      </c>
      <c r="C18" s="8">
        <v>882</v>
      </c>
      <c r="D18" s="9"/>
      <c r="E18" s="10">
        <v>16</v>
      </c>
      <c r="F18" s="33">
        <f t="shared" si="0"/>
        <v>14112</v>
      </c>
      <c r="G18" s="19"/>
      <c r="H18" s="16"/>
      <c r="I18" s="17"/>
      <c r="J18" s="18"/>
    </row>
    <row r="19" spans="2:10" x14ac:dyDescent="0.25">
      <c r="B19" s="7">
        <v>45793</v>
      </c>
      <c r="C19" s="8">
        <v>878</v>
      </c>
      <c r="D19" s="9"/>
      <c r="E19" s="10">
        <v>16</v>
      </c>
      <c r="F19" s="33">
        <f t="shared" si="0"/>
        <v>14048</v>
      </c>
      <c r="G19" s="19"/>
      <c r="H19" s="16"/>
      <c r="I19" s="17"/>
      <c r="J19" s="18"/>
    </row>
    <row r="20" spans="2:10" x14ac:dyDescent="0.25">
      <c r="B20" s="7">
        <v>45794</v>
      </c>
      <c r="C20" s="8">
        <v>905</v>
      </c>
      <c r="D20" s="9"/>
      <c r="E20" s="10">
        <v>16</v>
      </c>
      <c r="F20" s="33">
        <f t="shared" si="0"/>
        <v>14480</v>
      </c>
      <c r="G20" s="19"/>
      <c r="H20" s="16"/>
      <c r="I20" s="17"/>
      <c r="J20" s="18"/>
    </row>
    <row r="21" spans="2:10" x14ac:dyDescent="0.25">
      <c r="B21" s="7">
        <v>45795</v>
      </c>
      <c r="C21" s="8">
        <v>888</v>
      </c>
      <c r="D21" s="9"/>
      <c r="E21" s="10">
        <v>16</v>
      </c>
      <c r="F21" s="33">
        <f t="shared" si="0"/>
        <v>14208</v>
      </c>
      <c r="G21" s="19"/>
      <c r="H21" s="16"/>
      <c r="I21" s="17"/>
      <c r="J21" s="18"/>
    </row>
    <row r="22" spans="2:10" x14ac:dyDescent="0.25">
      <c r="B22" s="7">
        <v>45796</v>
      </c>
      <c r="C22" s="8">
        <v>846</v>
      </c>
      <c r="D22" s="9"/>
      <c r="E22" s="10">
        <v>16</v>
      </c>
      <c r="F22" s="33">
        <f t="shared" si="0"/>
        <v>13536</v>
      </c>
      <c r="G22" s="19"/>
      <c r="H22" s="16"/>
      <c r="I22" s="17"/>
      <c r="J22" s="18"/>
    </row>
    <row r="23" spans="2:10" x14ac:dyDescent="0.25">
      <c r="B23" s="7">
        <v>45797</v>
      </c>
      <c r="C23" s="8">
        <v>499</v>
      </c>
      <c r="D23" s="9"/>
      <c r="E23" s="10">
        <v>16</v>
      </c>
      <c r="F23" s="33">
        <f t="shared" si="0"/>
        <v>7984</v>
      </c>
      <c r="G23" s="19"/>
      <c r="H23" s="16"/>
      <c r="I23" s="17"/>
      <c r="J23" s="18"/>
    </row>
    <row r="24" spans="2:10" x14ac:dyDescent="0.25">
      <c r="B24" s="7">
        <v>45798</v>
      </c>
      <c r="C24" s="8">
        <v>881</v>
      </c>
      <c r="D24" s="9"/>
      <c r="E24" s="10">
        <v>16</v>
      </c>
      <c r="F24" s="33">
        <f t="shared" si="0"/>
        <v>14096</v>
      </c>
      <c r="G24" s="19"/>
      <c r="H24" s="16"/>
      <c r="I24" s="17"/>
      <c r="J24" s="18"/>
    </row>
    <row r="25" spans="2:10" x14ac:dyDescent="0.25">
      <c r="B25" s="7">
        <v>45799</v>
      </c>
      <c r="C25" s="8">
        <v>829</v>
      </c>
      <c r="D25" s="9"/>
      <c r="E25" s="10">
        <v>16</v>
      </c>
      <c r="F25" s="33">
        <f t="shared" si="0"/>
        <v>13264</v>
      </c>
      <c r="G25" s="19"/>
      <c r="H25" s="16"/>
      <c r="I25" s="17"/>
      <c r="J25" s="18"/>
    </row>
    <row r="26" spans="2:10" x14ac:dyDescent="0.25">
      <c r="B26" s="7">
        <v>45800</v>
      </c>
      <c r="C26" s="8">
        <v>927</v>
      </c>
      <c r="D26" s="9"/>
      <c r="E26" s="10">
        <v>16</v>
      </c>
      <c r="F26" s="33">
        <f t="shared" si="0"/>
        <v>14832</v>
      </c>
      <c r="G26" s="19"/>
      <c r="H26" s="16"/>
      <c r="I26" s="17"/>
      <c r="J26" s="18"/>
    </row>
    <row r="27" spans="2:10" x14ac:dyDescent="0.25">
      <c r="B27" s="7">
        <v>45801</v>
      </c>
      <c r="C27" s="8">
        <v>916</v>
      </c>
      <c r="D27" s="9"/>
      <c r="E27" s="10">
        <v>16</v>
      </c>
      <c r="F27" s="33">
        <f t="shared" si="0"/>
        <v>14656</v>
      </c>
      <c r="G27" s="19"/>
      <c r="H27" s="16"/>
      <c r="I27" s="17"/>
      <c r="J27" s="18"/>
    </row>
    <row r="28" spans="2:10" x14ac:dyDescent="0.25">
      <c r="B28" s="7">
        <v>45802</v>
      </c>
      <c r="C28" s="8">
        <v>913</v>
      </c>
      <c r="D28" s="9"/>
      <c r="E28" s="10">
        <v>16</v>
      </c>
      <c r="F28" s="33">
        <f t="shared" si="0"/>
        <v>14608</v>
      </c>
      <c r="G28" s="19"/>
      <c r="H28" s="16"/>
      <c r="I28" s="17"/>
      <c r="J28" s="18"/>
    </row>
    <row r="29" spans="2:10" x14ac:dyDescent="0.25">
      <c r="B29" s="7">
        <v>45803</v>
      </c>
      <c r="C29" s="8">
        <v>959</v>
      </c>
      <c r="D29" s="9"/>
      <c r="E29" s="10">
        <v>16</v>
      </c>
      <c r="F29" s="33">
        <f t="shared" si="0"/>
        <v>15344</v>
      </c>
      <c r="G29" s="19"/>
      <c r="H29" s="16"/>
      <c r="I29" s="17"/>
      <c r="J29" s="18"/>
    </row>
    <row r="30" spans="2:10" x14ac:dyDescent="0.25">
      <c r="B30" s="7">
        <v>45804</v>
      </c>
      <c r="C30" s="8">
        <v>929</v>
      </c>
      <c r="D30" s="9"/>
      <c r="E30" s="10">
        <v>16</v>
      </c>
      <c r="F30" s="33">
        <f t="shared" si="0"/>
        <v>14864</v>
      </c>
      <c r="G30" s="19"/>
      <c r="H30" s="16"/>
      <c r="I30" s="17"/>
      <c r="J30" s="18"/>
    </row>
    <row r="31" spans="2:10" x14ac:dyDescent="0.25">
      <c r="B31" s="7">
        <v>45805</v>
      </c>
      <c r="C31" s="8">
        <v>719</v>
      </c>
      <c r="D31" s="9"/>
      <c r="E31" s="10">
        <v>16</v>
      </c>
      <c r="F31" s="33">
        <f t="shared" si="0"/>
        <v>11504</v>
      </c>
      <c r="G31" s="19"/>
      <c r="H31" s="16"/>
      <c r="I31" s="17"/>
      <c r="J31" s="18"/>
    </row>
    <row r="32" spans="2:10" x14ac:dyDescent="0.25">
      <c r="B32" s="7">
        <v>45806</v>
      </c>
      <c r="C32" s="8">
        <v>954</v>
      </c>
      <c r="D32" s="9"/>
      <c r="E32" s="10">
        <v>16</v>
      </c>
      <c r="F32" s="33">
        <f t="shared" si="0"/>
        <v>15264</v>
      </c>
      <c r="G32" s="19"/>
      <c r="H32" s="16"/>
      <c r="I32" s="17"/>
      <c r="J32" s="18"/>
    </row>
    <row r="33" spans="2:12" x14ac:dyDescent="0.25">
      <c r="B33" s="7">
        <v>45807</v>
      </c>
      <c r="C33" s="8">
        <v>961</v>
      </c>
      <c r="D33" s="9"/>
      <c r="E33" s="10">
        <v>16</v>
      </c>
      <c r="F33" s="33">
        <f t="shared" si="0"/>
        <v>15376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973</v>
      </c>
      <c r="D34" s="36"/>
      <c r="E34" s="10">
        <v>16</v>
      </c>
      <c r="F34" s="38">
        <f t="shared" si="0"/>
        <v>15568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27018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432288.00182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432288</v>
      </c>
      <c r="L36" s="31">
        <f>J36-J4-J5-J6</f>
        <v>418900.04063999996</v>
      </c>
    </row>
    <row r="37" spans="2:12" x14ac:dyDescent="0.25">
      <c r="B37" s="26" t="s">
        <v>14</v>
      </c>
      <c r="C37" s="30">
        <f>C35</f>
        <v>27018</v>
      </c>
      <c r="D37" s="9">
        <f>D35/1.03</f>
        <v>0</v>
      </c>
      <c r="E37" s="10"/>
      <c r="F37" s="33">
        <f>SUM(F4:F36)</f>
        <v>432288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-1.8200000049546361E-3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5">
        <v>45827</v>
      </c>
      <c r="Q3" s="13">
        <f>R3-P3</f>
        <v>11</v>
      </c>
      <c r="R3" s="76">
        <v>45838</v>
      </c>
      <c r="S3" s="13"/>
      <c r="T3" s="77">
        <v>196</v>
      </c>
      <c r="U3" s="78" t="s">
        <v>43</v>
      </c>
      <c r="V3" s="78" t="s">
        <v>44</v>
      </c>
      <c r="W3" s="79">
        <v>1</v>
      </c>
      <c r="X3" s="78" t="s">
        <v>45</v>
      </c>
      <c r="Y3" s="80">
        <v>1958.3333299999999</v>
      </c>
      <c r="Z3" s="81">
        <v>1958.33</v>
      </c>
      <c r="AA3" s="81">
        <v>391.67</v>
      </c>
      <c r="AB3" s="81">
        <v>2350</v>
      </c>
      <c r="AC3" t="s">
        <v>47</v>
      </c>
    </row>
    <row r="4" spans="2:29" x14ac:dyDescent="0.25">
      <c r="B4" s="7">
        <v>45809</v>
      </c>
      <c r="C4" s="8">
        <v>981</v>
      </c>
      <c r="D4" s="9"/>
      <c r="E4" s="10">
        <v>16</v>
      </c>
      <c r="F4" s="33">
        <f>E4*C4</f>
        <v>15696</v>
      </c>
      <c r="G4" s="11"/>
      <c r="H4" s="12" t="s">
        <v>6</v>
      </c>
      <c r="I4" s="13">
        <v>0.01</v>
      </c>
      <c r="J4" s="14">
        <f>(F36+F37)*I4</f>
        <v>4609.76</v>
      </c>
      <c r="P4" s="75">
        <v>45827</v>
      </c>
      <c r="Q4" s="13">
        <f>R4-P4</f>
        <v>11</v>
      </c>
      <c r="R4" s="76">
        <v>45838</v>
      </c>
      <c r="S4" s="13"/>
      <c r="T4" s="77">
        <v>196</v>
      </c>
      <c r="U4" s="78" t="s">
        <v>43</v>
      </c>
      <c r="V4" s="78" t="s">
        <v>46</v>
      </c>
      <c r="W4" s="79">
        <v>2</v>
      </c>
      <c r="X4" s="78" t="s">
        <v>45</v>
      </c>
      <c r="Y4" s="80">
        <v>1250</v>
      </c>
      <c r="Z4" s="81">
        <v>2500</v>
      </c>
      <c r="AA4" s="81">
        <v>500</v>
      </c>
      <c r="AB4" s="81">
        <v>3000</v>
      </c>
      <c r="AC4" t="s">
        <v>48</v>
      </c>
    </row>
    <row r="5" spans="2:29" x14ac:dyDescent="0.25">
      <c r="B5" s="7">
        <v>45810</v>
      </c>
      <c r="C5" s="8">
        <v>974</v>
      </c>
      <c r="D5" s="9"/>
      <c r="E5" s="10">
        <v>16</v>
      </c>
      <c r="F5" s="33">
        <f t="shared" ref="F5:F34" si="0">E5*C5</f>
        <v>15584</v>
      </c>
      <c r="G5" s="11"/>
      <c r="H5" s="12" t="s">
        <v>7</v>
      </c>
      <c r="I5" s="13">
        <v>1E-3</v>
      </c>
      <c r="J5" s="14">
        <f>(F36+F37-J4-J6)*I5</f>
        <v>447.14671999999996</v>
      </c>
      <c r="P5" s="82"/>
      <c r="Q5" s="82"/>
      <c r="R5" s="82"/>
      <c r="S5" s="82"/>
      <c r="T5" s="82"/>
      <c r="U5" s="82"/>
      <c r="V5" s="82" t="s">
        <v>53</v>
      </c>
      <c r="W5" s="82"/>
      <c r="X5" s="82"/>
      <c r="Y5" s="82"/>
      <c r="Z5" s="82"/>
      <c r="AA5" s="82"/>
      <c r="AB5" s="83">
        <v>-5350</v>
      </c>
    </row>
    <row r="6" spans="2:29" x14ac:dyDescent="0.25">
      <c r="B6" s="7">
        <v>45811</v>
      </c>
      <c r="C6" s="8">
        <v>982</v>
      </c>
      <c r="D6" s="9"/>
      <c r="E6" s="10">
        <v>16</v>
      </c>
      <c r="F6" s="33">
        <f t="shared" si="0"/>
        <v>15712</v>
      </c>
      <c r="G6" s="11"/>
      <c r="H6" s="12" t="s">
        <v>8</v>
      </c>
      <c r="I6" s="13"/>
      <c r="J6" s="14">
        <v>9219.52</v>
      </c>
    </row>
    <row r="7" spans="2:29" x14ac:dyDescent="0.25">
      <c r="B7" s="7">
        <v>45812</v>
      </c>
      <c r="C7" s="8">
        <v>985</v>
      </c>
      <c r="D7" s="9"/>
      <c r="E7" s="10">
        <v>16</v>
      </c>
      <c r="F7" s="33">
        <f t="shared" si="0"/>
        <v>15760</v>
      </c>
      <c r="G7" s="11"/>
      <c r="H7" s="12" t="s">
        <v>9</v>
      </c>
      <c r="I7" s="13"/>
      <c r="J7" s="14">
        <f>'MAYIS 2025'!J39*-1</f>
        <v>1.8200000049546361E-3</v>
      </c>
    </row>
    <row r="8" spans="2:29" x14ac:dyDescent="0.25">
      <c r="B8" s="7">
        <v>45813</v>
      </c>
      <c r="C8" s="8">
        <v>957</v>
      </c>
      <c r="D8" s="9"/>
      <c r="E8" s="10">
        <v>16</v>
      </c>
      <c r="F8" s="33">
        <f t="shared" si="0"/>
        <v>15312</v>
      </c>
      <c r="G8" s="15" t="s">
        <v>50</v>
      </c>
      <c r="H8" s="16"/>
      <c r="I8" s="17"/>
      <c r="J8" s="18">
        <v>1520.08</v>
      </c>
    </row>
    <row r="9" spans="2:29" x14ac:dyDescent="0.25">
      <c r="B9" s="7">
        <v>45814</v>
      </c>
      <c r="C9" s="8">
        <v>931</v>
      </c>
      <c r="D9" s="9"/>
      <c r="E9" s="10">
        <v>16</v>
      </c>
      <c r="F9" s="33">
        <f t="shared" si="0"/>
        <v>14896</v>
      </c>
      <c r="G9" s="15" t="s">
        <v>49</v>
      </c>
      <c r="H9" s="16"/>
      <c r="I9" s="17"/>
      <c r="J9" s="18">
        <v>300</v>
      </c>
    </row>
    <row r="10" spans="2:29" x14ac:dyDescent="0.25">
      <c r="B10" s="7">
        <v>45815</v>
      </c>
      <c r="C10" s="8">
        <v>987</v>
      </c>
      <c r="D10" s="9"/>
      <c r="E10" s="10">
        <v>16</v>
      </c>
      <c r="F10" s="33">
        <f t="shared" si="0"/>
        <v>15792</v>
      </c>
      <c r="G10" s="68">
        <v>45827</v>
      </c>
      <c r="H10" s="16" t="s">
        <v>51</v>
      </c>
      <c r="I10" s="17"/>
      <c r="J10" s="18">
        <v>2350</v>
      </c>
    </row>
    <row r="11" spans="2:29" x14ac:dyDescent="0.25">
      <c r="B11" s="7">
        <v>45816</v>
      </c>
      <c r="C11" s="8">
        <v>925</v>
      </c>
      <c r="D11" s="9"/>
      <c r="E11" s="10">
        <v>16</v>
      </c>
      <c r="F11" s="33">
        <f t="shared" si="0"/>
        <v>14800</v>
      </c>
      <c r="G11" s="68">
        <v>45827</v>
      </c>
      <c r="H11" s="16" t="s">
        <v>52</v>
      </c>
      <c r="I11" s="17"/>
      <c r="J11" s="18">
        <v>3000</v>
      </c>
    </row>
    <row r="12" spans="2:29" x14ac:dyDescent="0.25">
      <c r="B12" s="7">
        <v>45817</v>
      </c>
      <c r="C12" s="8">
        <v>964</v>
      </c>
      <c r="D12" s="9"/>
      <c r="E12" s="10">
        <v>16</v>
      </c>
      <c r="F12" s="33">
        <f t="shared" si="0"/>
        <v>15424</v>
      </c>
      <c r="G12" s="15">
        <v>45870</v>
      </c>
      <c r="H12" s="16" t="s">
        <v>42</v>
      </c>
      <c r="I12" s="17"/>
      <c r="J12" s="18">
        <v>250000</v>
      </c>
    </row>
    <row r="13" spans="2:29" x14ac:dyDescent="0.25">
      <c r="B13" s="7">
        <v>45818</v>
      </c>
      <c r="C13" s="8">
        <v>959</v>
      </c>
      <c r="D13" s="9"/>
      <c r="E13" s="10">
        <v>16</v>
      </c>
      <c r="F13" s="33">
        <f t="shared" si="0"/>
        <v>15344</v>
      </c>
      <c r="G13" s="15">
        <v>45875</v>
      </c>
      <c r="H13" s="16" t="s">
        <v>42</v>
      </c>
      <c r="I13" s="17"/>
      <c r="J13" s="18">
        <v>189529.49</v>
      </c>
    </row>
    <row r="14" spans="2:29" x14ac:dyDescent="0.25">
      <c r="B14" s="7">
        <v>45819</v>
      </c>
      <c r="C14" s="8">
        <v>943</v>
      </c>
      <c r="D14" s="9"/>
      <c r="E14" s="10">
        <v>16</v>
      </c>
      <c r="F14" s="33">
        <f t="shared" si="0"/>
        <v>15088</v>
      </c>
      <c r="G14" s="19"/>
      <c r="H14" s="16"/>
      <c r="I14" s="17"/>
      <c r="J14" s="18"/>
    </row>
    <row r="15" spans="2:29" x14ac:dyDescent="0.25">
      <c r="B15" s="7">
        <v>45820</v>
      </c>
      <c r="C15" s="8">
        <v>930</v>
      </c>
      <c r="D15" s="9"/>
      <c r="E15" s="10">
        <v>16</v>
      </c>
      <c r="F15" s="33">
        <f t="shared" si="0"/>
        <v>14880</v>
      </c>
      <c r="G15" s="19"/>
      <c r="H15" s="16"/>
      <c r="I15" s="17"/>
      <c r="J15" s="18"/>
    </row>
    <row r="16" spans="2:29" x14ac:dyDescent="0.25">
      <c r="B16" s="7">
        <v>45821</v>
      </c>
      <c r="C16" s="8">
        <v>910</v>
      </c>
      <c r="D16" s="9"/>
      <c r="E16" s="10">
        <v>16</v>
      </c>
      <c r="F16" s="33">
        <f t="shared" si="0"/>
        <v>14560</v>
      </c>
      <c r="G16" s="19"/>
      <c r="H16" s="16"/>
      <c r="I16" s="17"/>
      <c r="J16" s="18"/>
    </row>
    <row r="17" spans="2:10" x14ac:dyDescent="0.25">
      <c r="B17" s="7">
        <v>45822</v>
      </c>
      <c r="C17" s="8">
        <v>988</v>
      </c>
      <c r="D17" s="9"/>
      <c r="E17" s="10">
        <v>16</v>
      </c>
      <c r="F17" s="33">
        <f t="shared" si="0"/>
        <v>15808</v>
      </c>
      <c r="G17" s="19"/>
      <c r="H17" s="16"/>
      <c r="I17" s="17"/>
      <c r="J17" s="18"/>
    </row>
    <row r="18" spans="2:10" x14ac:dyDescent="0.25">
      <c r="B18" s="7">
        <v>45823</v>
      </c>
      <c r="C18" s="8">
        <v>900</v>
      </c>
      <c r="D18" s="9"/>
      <c r="E18" s="10">
        <v>16</v>
      </c>
      <c r="F18" s="33">
        <f t="shared" si="0"/>
        <v>14400</v>
      </c>
      <c r="G18" s="19"/>
      <c r="H18" s="16"/>
      <c r="I18" s="17"/>
      <c r="J18" s="18"/>
    </row>
    <row r="19" spans="2:10" x14ac:dyDescent="0.25">
      <c r="B19" s="7">
        <v>45824</v>
      </c>
      <c r="C19" s="8">
        <v>980</v>
      </c>
      <c r="D19" s="9"/>
      <c r="E19" s="10">
        <v>16</v>
      </c>
      <c r="F19" s="33">
        <f t="shared" si="0"/>
        <v>15680</v>
      </c>
      <c r="G19" s="19"/>
      <c r="H19" s="16"/>
      <c r="I19" s="17"/>
      <c r="J19" s="18"/>
    </row>
    <row r="20" spans="2:10" x14ac:dyDescent="0.25">
      <c r="B20" s="7">
        <v>45825</v>
      </c>
      <c r="C20" s="8">
        <v>983</v>
      </c>
      <c r="D20" s="9"/>
      <c r="E20" s="10">
        <v>16</v>
      </c>
      <c r="F20" s="33">
        <f t="shared" si="0"/>
        <v>15728</v>
      </c>
      <c r="G20" s="19"/>
      <c r="H20" s="16"/>
      <c r="I20" s="17"/>
      <c r="J20" s="18"/>
    </row>
    <row r="21" spans="2:10" x14ac:dyDescent="0.25">
      <c r="B21" s="7">
        <v>45826</v>
      </c>
      <c r="C21" s="8">
        <v>1005</v>
      </c>
      <c r="D21" s="9"/>
      <c r="E21" s="10">
        <v>16</v>
      </c>
      <c r="F21" s="33">
        <f t="shared" si="0"/>
        <v>16080</v>
      </c>
      <c r="G21" s="19"/>
      <c r="H21" s="16"/>
      <c r="I21" s="17"/>
      <c r="J21" s="18"/>
    </row>
    <row r="22" spans="2:10" x14ac:dyDescent="0.25">
      <c r="B22" s="7">
        <v>45827</v>
      </c>
      <c r="C22" s="8">
        <v>961</v>
      </c>
      <c r="D22" s="9"/>
      <c r="E22" s="10">
        <v>16</v>
      </c>
      <c r="F22" s="33">
        <f t="shared" si="0"/>
        <v>15376</v>
      </c>
      <c r="G22" s="19"/>
      <c r="H22" s="16"/>
      <c r="I22" s="17"/>
      <c r="J22" s="18"/>
    </row>
    <row r="23" spans="2:10" x14ac:dyDescent="0.25">
      <c r="B23" s="7">
        <v>45828</v>
      </c>
      <c r="C23" s="8">
        <v>960</v>
      </c>
      <c r="D23" s="9"/>
      <c r="E23" s="10">
        <v>16</v>
      </c>
      <c r="F23" s="33">
        <f t="shared" si="0"/>
        <v>15360</v>
      </c>
      <c r="G23" s="19"/>
      <c r="H23" s="16"/>
      <c r="I23" s="17"/>
      <c r="J23" s="18"/>
    </row>
    <row r="24" spans="2:10" x14ac:dyDescent="0.25">
      <c r="B24" s="7">
        <v>45829</v>
      </c>
      <c r="C24" s="8">
        <v>928</v>
      </c>
      <c r="D24" s="9"/>
      <c r="E24" s="10">
        <v>16</v>
      </c>
      <c r="F24" s="33">
        <f t="shared" si="0"/>
        <v>14848</v>
      </c>
      <c r="G24" s="19"/>
      <c r="H24" s="16"/>
      <c r="I24" s="17"/>
      <c r="J24" s="18"/>
    </row>
    <row r="25" spans="2:10" x14ac:dyDescent="0.25">
      <c r="B25" s="7">
        <v>45830</v>
      </c>
      <c r="C25" s="8">
        <v>950</v>
      </c>
      <c r="D25" s="9"/>
      <c r="E25" s="10">
        <v>16</v>
      </c>
      <c r="F25" s="33">
        <f t="shared" si="0"/>
        <v>15200</v>
      </c>
      <c r="G25" s="19"/>
      <c r="H25" s="16"/>
      <c r="I25" s="17"/>
      <c r="J25" s="18"/>
    </row>
    <row r="26" spans="2:10" x14ac:dyDescent="0.25">
      <c r="B26" s="7">
        <v>45831</v>
      </c>
      <c r="C26" s="8">
        <v>915</v>
      </c>
      <c r="D26" s="9"/>
      <c r="E26" s="10">
        <v>16</v>
      </c>
      <c r="F26" s="33">
        <f t="shared" si="0"/>
        <v>14640</v>
      </c>
      <c r="G26" s="19"/>
      <c r="H26" s="16"/>
      <c r="I26" s="17"/>
      <c r="J26" s="18"/>
    </row>
    <row r="27" spans="2:10" x14ac:dyDescent="0.25">
      <c r="B27" s="7">
        <v>45832</v>
      </c>
      <c r="C27" s="8">
        <v>980</v>
      </c>
      <c r="D27" s="9"/>
      <c r="E27" s="10">
        <v>16</v>
      </c>
      <c r="F27" s="33">
        <f t="shared" si="0"/>
        <v>15680</v>
      </c>
      <c r="G27" s="19"/>
      <c r="H27" s="16"/>
      <c r="I27" s="17"/>
      <c r="J27" s="18"/>
    </row>
    <row r="28" spans="2:10" x14ac:dyDescent="0.25">
      <c r="B28" s="7">
        <v>45833</v>
      </c>
      <c r="C28" s="8">
        <v>973</v>
      </c>
      <c r="D28" s="9"/>
      <c r="E28" s="10">
        <v>16</v>
      </c>
      <c r="F28" s="33">
        <f t="shared" si="0"/>
        <v>15568</v>
      </c>
      <c r="G28" s="19"/>
      <c r="H28" s="16"/>
      <c r="I28" s="17"/>
      <c r="J28" s="18"/>
    </row>
    <row r="29" spans="2:10" x14ac:dyDescent="0.25">
      <c r="B29" s="7">
        <v>45834</v>
      </c>
      <c r="C29" s="8">
        <v>966</v>
      </c>
      <c r="D29" s="9"/>
      <c r="E29" s="10">
        <v>16</v>
      </c>
      <c r="F29" s="33">
        <f t="shared" si="0"/>
        <v>15456</v>
      </c>
      <c r="G29" s="19"/>
      <c r="H29" s="16"/>
      <c r="I29" s="17"/>
      <c r="J29" s="18"/>
    </row>
    <row r="30" spans="2:10" x14ac:dyDescent="0.25">
      <c r="B30" s="7">
        <v>45835</v>
      </c>
      <c r="C30" s="8">
        <v>964</v>
      </c>
      <c r="D30" s="9"/>
      <c r="E30" s="10">
        <v>16</v>
      </c>
      <c r="F30" s="33">
        <f t="shared" si="0"/>
        <v>15424</v>
      </c>
      <c r="G30" s="19"/>
      <c r="H30" s="16"/>
      <c r="I30" s="17"/>
      <c r="J30" s="18"/>
    </row>
    <row r="31" spans="2:10" x14ac:dyDescent="0.25">
      <c r="B31" s="7">
        <v>45836</v>
      </c>
      <c r="C31" s="8">
        <v>963</v>
      </c>
      <c r="D31" s="9"/>
      <c r="E31" s="10">
        <v>16</v>
      </c>
      <c r="F31" s="33">
        <f t="shared" si="0"/>
        <v>15408</v>
      </c>
      <c r="G31" s="19"/>
      <c r="H31" s="16"/>
      <c r="I31" s="17"/>
      <c r="J31" s="18"/>
    </row>
    <row r="32" spans="2:10" x14ac:dyDescent="0.25">
      <c r="B32" s="7">
        <v>45837</v>
      </c>
      <c r="C32" s="8">
        <v>972</v>
      </c>
      <c r="D32" s="9"/>
      <c r="E32" s="10">
        <v>16</v>
      </c>
      <c r="F32" s="33">
        <f t="shared" si="0"/>
        <v>15552</v>
      </c>
      <c r="G32" s="19"/>
      <c r="H32" s="16"/>
      <c r="I32" s="17"/>
      <c r="J32" s="18"/>
    </row>
    <row r="33" spans="2:12" x14ac:dyDescent="0.25">
      <c r="B33" s="7">
        <v>45838</v>
      </c>
      <c r="C33" s="8">
        <v>995</v>
      </c>
      <c r="D33" s="9"/>
      <c r="E33" s="10">
        <v>16</v>
      </c>
      <c r="F33" s="33">
        <f t="shared" si="0"/>
        <v>15920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28811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460975.99854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460976</v>
      </c>
      <c r="L36" s="31">
        <f>J36-J4-J5-J6</f>
        <v>446699.57327999995</v>
      </c>
    </row>
    <row r="37" spans="2:12" x14ac:dyDescent="0.25">
      <c r="B37" s="26" t="s">
        <v>14</v>
      </c>
      <c r="C37" s="30">
        <f>C35</f>
        <v>28811</v>
      </c>
      <c r="D37" s="9">
        <f>D35/1.03</f>
        <v>0</v>
      </c>
      <c r="E37" s="10"/>
      <c r="F37" s="33">
        <f>SUM(F4:F36)</f>
        <v>460976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1.4599999994970858E-3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1010</v>
      </c>
      <c r="D4" s="9"/>
      <c r="E4" s="10">
        <v>16</v>
      </c>
      <c r="F4" s="33">
        <f>E4*C4</f>
        <v>16160</v>
      </c>
      <c r="G4" s="11"/>
      <c r="H4" s="12" t="s">
        <v>6</v>
      </c>
      <c r="I4" s="13">
        <v>0.01</v>
      </c>
      <c r="J4" s="14">
        <f>(F36+F37)*I4</f>
        <v>4916.32</v>
      </c>
    </row>
    <row r="5" spans="2:29" x14ac:dyDescent="0.25">
      <c r="B5" s="7">
        <v>45840</v>
      </c>
      <c r="C5" s="8">
        <v>1033</v>
      </c>
      <c r="D5" s="9"/>
      <c r="E5" s="10">
        <v>16</v>
      </c>
      <c r="F5" s="33">
        <f t="shared" ref="F5:F34" si="0">E5*C5</f>
        <v>16528</v>
      </c>
      <c r="G5" s="11"/>
      <c r="H5" s="12" t="s">
        <v>7</v>
      </c>
      <c r="I5" s="13">
        <v>1E-3</v>
      </c>
      <c r="J5" s="14">
        <f>(F36+F37-J4-J6)*I5</f>
        <v>476.88303999999999</v>
      </c>
    </row>
    <row r="6" spans="2:29" x14ac:dyDescent="0.25">
      <c r="B6" s="7">
        <v>45841</v>
      </c>
      <c r="C6" s="8">
        <v>1018</v>
      </c>
      <c r="D6" s="9"/>
      <c r="E6" s="10">
        <v>16</v>
      </c>
      <c r="F6" s="33">
        <f t="shared" si="0"/>
        <v>16288</v>
      </c>
      <c r="G6" s="11"/>
      <c r="H6" s="12" t="s">
        <v>8</v>
      </c>
      <c r="I6" s="13"/>
      <c r="J6" s="14">
        <v>9832.64</v>
      </c>
    </row>
    <row r="7" spans="2:29" x14ac:dyDescent="0.25">
      <c r="B7" s="7">
        <v>45842</v>
      </c>
      <c r="C7" s="8">
        <v>1046</v>
      </c>
      <c r="D7" s="9"/>
      <c r="E7" s="10">
        <v>16</v>
      </c>
      <c r="F7" s="33">
        <f t="shared" si="0"/>
        <v>16736</v>
      </c>
      <c r="G7" s="11"/>
      <c r="H7" s="12" t="s">
        <v>9</v>
      </c>
      <c r="I7" s="13"/>
      <c r="J7" s="14">
        <f>'HAZİRAN 2025'!J39*-1</f>
        <v>-1.4599999994970858E-3</v>
      </c>
    </row>
    <row r="8" spans="2:29" x14ac:dyDescent="0.25">
      <c r="B8" s="7">
        <v>45843</v>
      </c>
      <c r="C8" s="8">
        <v>1053</v>
      </c>
      <c r="D8" s="9"/>
      <c r="E8" s="10">
        <v>16</v>
      </c>
      <c r="F8" s="33">
        <f t="shared" si="0"/>
        <v>16848</v>
      </c>
      <c r="G8" s="16" t="s">
        <v>54</v>
      </c>
      <c r="H8" s="16" t="s">
        <v>55</v>
      </c>
      <c r="I8" s="16"/>
      <c r="J8" s="18">
        <v>1800</v>
      </c>
    </row>
    <row r="9" spans="2:29" x14ac:dyDescent="0.25">
      <c r="B9" s="7">
        <v>45844</v>
      </c>
      <c r="C9" s="8">
        <v>1077</v>
      </c>
      <c r="D9" s="9"/>
      <c r="E9" s="10">
        <v>16</v>
      </c>
      <c r="F9" s="33">
        <f t="shared" si="0"/>
        <v>17232</v>
      </c>
      <c r="G9" s="85">
        <v>45869</v>
      </c>
      <c r="H9" s="16" t="s">
        <v>56</v>
      </c>
      <c r="I9" s="16"/>
      <c r="J9" s="18">
        <v>1779.84</v>
      </c>
    </row>
    <row r="10" spans="2:29" x14ac:dyDescent="0.25">
      <c r="B10" s="7">
        <v>45845</v>
      </c>
      <c r="C10" s="8">
        <v>1035</v>
      </c>
      <c r="D10" s="9"/>
      <c r="E10" s="10">
        <v>16</v>
      </c>
      <c r="F10" s="33">
        <f t="shared" si="0"/>
        <v>16560</v>
      </c>
      <c r="G10" s="85">
        <v>45869</v>
      </c>
      <c r="H10" t="s">
        <v>57</v>
      </c>
      <c r="I10" s="16"/>
      <c r="J10" s="18">
        <v>4609.05</v>
      </c>
    </row>
    <row r="11" spans="2:29" x14ac:dyDescent="0.25">
      <c r="B11" s="7">
        <v>45846</v>
      </c>
      <c r="C11" s="8">
        <v>996</v>
      </c>
      <c r="D11" s="9"/>
      <c r="E11" s="10">
        <v>16</v>
      </c>
      <c r="F11" s="33">
        <f t="shared" si="0"/>
        <v>15936</v>
      </c>
      <c r="G11" s="15">
        <v>45896</v>
      </c>
      <c r="H11" s="16" t="s">
        <v>41</v>
      </c>
      <c r="I11" s="17"/>
      <c r="J11" s="18">
        <v>468217.27</v>
      </c>
    </row>
    <row r="12" spans="2:29" x14ac:dyDescent="0.25">
      <c r="B12" s="7">
        <v>45847</v>
      </c>
      <c r="C12" s="8">
        <v>993</v>
      </c>
      <c r="D12" s="9"/>
      <c r="E12" s="10">
        <v>16</v>
      </c>
      <c r="F12" s="33">
        <f t="shared" si="0"/>
        <v>15888</v>
      </c>
      <c r="G12" s="19"/>
      <c r="H12" s="16"/>
      <c r="I12" s="17"/>
      <c r="J12" s="18"/>
    </row>
    <row r="13" spans="2:29" x14ac:dyDescent="0.25">
      <c r="B13" s="7">
        <v>45848</v>
      </c>
      <c r="C13" s="8">
        <v>971</v>
      </c>
      <c r="D13" s="9"/>
      <c r="E13" s="10">
        <v>16</v>
      </c>
      <c r="F13" s="33">
        <f t="shared" si="0"/>
        <v>15536</v>
      </c>
      <c r="G13" s="19"/>
      <c r="H13" s="16"/>
      <c r="I13" s="17"/>
      <c r="J13" s="18"/>
    </row>
    <row r="14" spans="2:29" x14ac:dyDescent="0.25">
      <c r="B14" s="7">
        <v>45849</v>
      </c>
      <c r="C14" s="8">
        <v>988</v>
      </c>
      <c r="D14" s="9"/>
      <c r="E14" s="10">
        <v>16</v>
      </c>
      <c r="F14" s="33">
        <f t="shared" si="0"/>
        <v>15808</v>
      </c>
      <c r="G14" s="19"/>
      <c r="H14" s="16"/>
      <c r="I14" s="17"/>
      <c r="J14" s="18"/>
    </row>
    <row r="15" spans="2:29" x14ac:dyDescent="0.25">
      <c r="B15" s="7">
        <v>45850</v>
      </c>
      <c r="C15" s="8">
        <v>979</v>
      </c>
      <c r="D15" s="9"/>
      <c r="E15" s="10">
        <v>16</v>
      </c>
      <c r="F15" s="33">
        <f t="shared" si="0"/>
        <v>15664</v>
      </c>
      <c r="G15" s="19"/>
      <c r="H15" s="16"/>
      <c r="I15" s="17"/>
      <c r="J15" s="18"/>
      <c r="M15" s="86"/>
    </row>
    <row r="16" spans="2:29" x14ac:dyDescent="0.25">
      <c r="B16" s="7">
        <v>45851</v>
      </c>
      <c r="C16" s="8">
        <v>992</v>
      </c>
      <c r="D16" s="9"/>
      <c r="E16" s="10">
        <v>16</v>
      </c>
      <c r="F16" s="33">
        <f t="shared" si="0"/>
        <v>15872</v>
      </c>
      <c r="G16" s="19"/>
      <c r="H16" s="16"/>
      <c r="I16" s="17"/>
      <c r="J16" s="18"/>
    </row>
    <row r="17" spans="2:10" x14ac:dyDescent="0.25">
      <c r="B17" s="7">
        <v>45852</v>
      </c>
      <c r="C17" s="8">
        <v>991</v>
      </c>
      <c r="D17" s="9"/>
      <c r="E17" s="10">
        <v>16</v>
      </c>
      <c r="F17" s="33">
        <f t="shared" si="0"/>
        <v>15856</v>
      </c>
      <c r="G17" s="19"/>
      <c r="H17" s="16"/>
      <c r="I17" s="17"/>
      <c r="J17" s="18"/>
    </row>
    <row r="18" spans="2:10" x14ac:dyDescent="0.25">
      <c r="B18" s="7">
        <v>45853</v>
      </c>
      <c r="C18" s="8">
        <v>973</v>
      </c>
      <c r="D18" s="9"/>
      <c r="E18" s="10">
        <v>16</v>
      </c>
      <c r="F18" s="33">
        <f t="shared" si="0"/>
        <v>15568</v>
      </c>
      <c r="G18" s="19"/>
      <c r="H18" s="16"/>
      <c r="I18" s="17"/>
      <c r="J18" s="18"/>
    </row>
    <row r="19" spans="2:10" x14ac:dyDescent="0.25">
      <c r="B19" s="7">
        <v>45854</v>
      </c>
      <c r="C19" s="8">
        <v>975</v>
      </c>
      <c r="D19" s="9"/>
      <c r="E19" s="10">
        <v>16</v>
      </c>
      <c r="F19" s="33">
        <f t="shared" si="0"/>
        <v>15600</v>
      </c>
      <c r="G19" s="19"/>
      <c r="H19" s="16"/>
      <c r="I19" s="17"/>
      <c r="J19" s="18"/>
    </row>
    <row r="20" spans="2:10" x14ac:dyDescent="0.25">
      <c r="B20" s="7">
        <v>45855</v>
      </c>
      <c r="C20" s="8">
        <v>992</v>
      </c>
      <c r="D20" s="9"/>
      <c r="E20" s="10">
        <v>16</v>
      </c>
      <c r="F20" s="33">
        <f t="shared" si="0"/>
        <v>15872</v>
      </c>
      <c r="G20" s="19"/>
      <c r="H20" s="16"/>
      <c r="I20" s="17"/>
      <c r="J20" s="18"/>
    </row>
    <row r="21" spans="2:10" x14ac:dyDescent="0.25">
      <c r="B21" s="7">
        <v>45856</v>
      </c>
      <c r="C21" s="8">
        <v>1025</v>
      </c>
      <c r="D21" s="9"/>
      <c r="E21" s="10">
        <v>16</v>
      </c>
      <c r="F21" s="33">
        <f t="shared" si="0"/>
        <v>16400</v>
      </c>
      <c r="G21" s="19"/>
      <c r="H21" s="16"/>
      <c r="I21" s="17"/>
      <c r="J21" s="18"/>
    </row>
    <row r="22" spans="2:10" x14ac:dyDescent="0.25">
      <c r="B22" s="7">
        <v>45857</v>
      </c>
      <c r="C22" s="8">
        <v>1037</v>
      </c>
      <c r="D22" s="9"/>
      <c r="E22" s="10">
        <v>16</v>
      </c>
      <c r="F22" s="33">
        <f t="shared" si="0"/>
        <v>16592</v>
      </c>
      <c r="G22" s="19"/>
      <c r="H22" s="16"/>
      <c r="I22" s="17"/>
      <c r="J22" s="18"/>
    </row>
    <row r="23" spans="2:10" x14ac:dyDescent="0.25">
      <c r="B23" s="7">
        <v>45858</v>
      </c>
      <c r="C23" s="8">
        <v>1043</v>
      </c>
      <c r="D23" s="9"/>
      <c r="E23" s="10">
        <v>16</v>
      </c>
      <c r="F23" s="33">
        <f t="shared" si="0"/>
        <v>16688</v>
      </c>
      <c r="G23" s="19"/>
      <c r="H23" s="16"/>
      <c r="I23" s="17"/>
      <c r="J23" s="18"/>
    </row>
    <row r="24" spans="2:10" x14ac:dyDescent="0.25">
      <c r="B24" s="7">
        <v>45859</v>
      </c>
      <c r="C24" s="8">
        <v>1004</v>
      </c>
      <c r="D24" s="9"/>
      <c r="E24" s="10">
        <v>16</v>
      </c>
      <c r="F24" s="33">
        <f t="shared" si="0"/>
        <v>16064</v>
      </c>
      <c r="G24" s="19"/>
      <c r="H24" s="16"/>
      <c r="I24" s="17"/>
      <c r="J24" s="18"/>
    </row>
    <row r="25" spans="2:10" x14ac:dyDescent="0.25">
      <c r="B25" s="7">
        <v>45860</v>
      </c>
      <c r="C25" s="8">
        <v>1017</v>
      </c>
      <c r="D25" s="9"/>
      <c r="E25" s="10">
        <v>16</v>
      </c>
      <c r="F25" s="33">
        <f t="shared" si="0"/>
        <v>16272</v>
      </c>
      <c r="G25" s="19"/>
      <c r="H25" s="16"/>
      <c r="I25" s="17"/>
      <c r="J25" s="18"/>
    </row>
    <row r="26" spans="2:10" x14ac:dyDescent="0.25">
      <c r="B26" s="7">
        <v>45861</v>
      </c>
      <c r="C26" s="8">
        <v>1019</v>
      </c>
      <c r="D26" s="9"/>
      <c r="E26" s="10">
        <v>16</v>
      </c>
      <c r="F26" s="33">
        <f t="shared" si="0"/>
        <v>16304</v>
      </c>
      <c r="G26" s="19"/>
      <c r="H26" s="16"/>
      <c r="I26" s="17"/>
      <c r="J26" s="18"/>
    </row>
    <row r="27" spans="2:10" x14ac:dyDescent="0.25">
      <c r="B27" s="7">
        <v>45862</v>
      </c>
      <c r="C27" s="8">
        <v>1022</v>
      </c>
      <c r="D27" s="9"/>
      <c r="E27" s="10">
        <v>16</v>
      </c>
      <c r="F27" s="33">
        <f t="shared" si="0"/>
        <v>16352</v>
      </c>
      <c r="G27" s="19"/>
      <c r="H27" s="16"/>
      <c r="I27" s="17"/>
      <c r="J27" s="18"/>
    </row>
    <row r="28" spans="2:10" x14ac:dyDescent="0.25">
      <c r="B28" s="7">
        <v>45863</v>
      </c>
      <c r="C28" s="8">
        <v>900</v>
      </c>
      <c r="D28" s="9"/>
      <c r="E28" s="10">
        <v>16</v>
      </c>
      <c r="F28" s="33">
        <f t="shared" si="0"/>
        <v>14400</v>
      </c>
      <c r="G28" s="19"/>
      <c r="H28" s="16"/>
      <c r="I28" s="17"/>
      <c r="J28" s="18"/>
    </row>
    <row r="29" spans="2:10" x14ac:dyDescent="0.25">
      <c r="B29" s="7">
        <v>45864</v>
      </c>
      <c r="C29" s="8">
        <v>919</v>
      </c>
      <c r="D29" s="9"/>
      <c r="E29" s="10">
        <v>16</v>
      </c>
      <c r="F29" s="33">
        <f t="shared" si="0"/>
        <v>14704</v>
      </c>
      <c r="G29" s="19"/>
      <c r="H29" s="16"/>
      <c r="I29" s="17"/>
      <c r="J29" s="18"/>
    </row>
    <row r="30" spans="2:10" x14ac:dyDescent="0.25">
      <c r="B30" s="7">
        <v>45865</v>
      </c>
      <c r="C30" s="8">
        <v>849</v>
      </c>
      <c r="D30" s="9"/>
      <c r="E30" s="10">
        <v>16</v>
      </c>
      <c r="F30" s="33">
        <f t="shared" si="0"/>
        <v>13584</v>
      </c>
      <c r="G30" s="19"/>
      <c r="H30" s="16"/>
      <c r="I30" s="17"/>
      <c r="J30" s="18"/>
    </row>
    <row r="31" spans="2:10" x14ac:dyDescent="0.25">
      <c r="B31" s="7">
        <v>45866</v>
      </c>
      <c r="C31" s="8">
        <v>990</v>
      </c>
      <c r="D31" s="9"/>
      <c r="E31" s="10">
        <v>16</v>
      </c>
      <c r="F31" s="33">
        <f t="shared" si="0"/>
        <v>15840</v>
      </c>
      <c r="G31" s="19"/>
      <c r="H31" s="16"/>
      <c r="I31" s="17"/>
      <c r="J31" s="18"/>
    </row>
    <row r="32" spans="2:10" x14ac:dyDescent="0.25">
      <c r="B32" s="7">
        <v>45867</v>
      </c>
      <c r="C32" s="8">
        <v>860</v>
      </c>
      <c r="D32" s="9"/>
      <c r="E32" s="10">
        <v>16</v>
      </c>
      <c r="F32" s="33">
        <f t="shared" si="0"/>
        <v>13760</v>
      </c>
      <c r="G32" s="19"/>
      <c r="H32" s="16"/>
      <c r="I32" s="17"/>
      <c r="J32" s="18"/>
    </row>
    <row r="33" spans="2:12" x14ac:dyDescent="0.25">
      <c r="B33" s="7">
        <v>45868</v>
      </c>
      <c r="C33" s="8">
        <v>1000</v>
      </c>
      <c r="D33" s="9"/>
      <c r="E33" s="10">
        <v>16</v>
      </c>
      <c r="F33" s="33">
        <f t="shared" si="0"/>
        <v>16000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920</v>
      </c>
      <c r="D34" s="36"/>
      <c r="E34" s="10">
        <v>16</v>
      </c>
      <c r="F34" s="38">
        <f t="shared" si="0"/>
        <v>14720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30727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491632.00158000004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491632</v>
      </c>
      <c r="L36" s="31">
        <f>J36-J4-J5-J6</f>
        <v>476406.15695999999</v>
      </c>
    </row>
    <row r="37" spans="2:12" x14ac:dyDescent="0.25">
      <c r="B37" s="26" t="s">
        <v>14</v>
      </c>
      <c r="C37" s="30">
        <f>C35</f>
        <v>30727</v>
      </c>
      <c r="D37" s="9">
        <f>D35/1.03</f>
        <v>0</v>
      </c>
      <c r="E37" s="10"/>
      <c r="F37" s="33">
        <f>SUM(F4:F36)</f>
        <v>491632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-1.5800000401213765E-3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Z11" sqref="Z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8" t="s">
        <v>33</v>
      </c>
      <c r="C2" s="109"/>
      <c r="D2" s="109"/>
      <c r="E2" s="109"/>
      <c r="F2" s="109"/>
      <c r="G2" s="109"/>
      <c r="H2" s="109"/>
      <c r="I2" s="109"/>
      <c r="J2" s="11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961</v>
      </c>
      <c r="D4" s="9"/>
      <c r="E4" s="10">
        <v>17.3</v>
      </c>
      <c r="F4" s="33">
        <f>E4*C4</f>
        <v>16625.3</v>
      </c>
      <c r="G4" s="11"/>
      <c r="H4" s="12" t="s">
        <v>6</v>
      </c>
      <c r="I4" s="13">
        <v>0.01</v>
      </c>
      <c r="J4" s="14">
        <f>(F36+F37)*I4</f>
        <v>5178.5819999999994</v>
      </c>
    </row>
    <row r="5" spans="2:29" x14ac:dyDescent="0.25">
      <c r="B5" s="7">
        <v>45871</v>
      </c>
      <c r="C5" s="8">
        <v>1015</v>
      </c>
      <c r="D5" s="9"/>
      <c r="E5" s="10">
        <v>17.3</v>
      </c>
      <c r="F5" s="33">
        <f t="shared" ref="F5:F34" si="0">E5*C5</f>
        <v>17559.5</v>
      </c>
      <c r="G5" s="11"/>
      <c r="H5" s="12" t="s">
        <v>7</v>
      </c>
      <c r="I5" s="13">
        <v>1E-3</v>
      </c>
      <c r="J5" s="14">
        <f>(F36+F37-J4-J6)*I5</f>
        <v>502.62179799999996</v>
      </c>
    </row>
    <row r="6" spans="2:29" x14ac:dyDescent="0.25">
      <c r="B6" s="7">
        <v>45872</v>
      </c>
      <c r="C6" s="8">
        <v>1012</v>
      </c>
      <c r="D6" s="9"/>
      <c r="E6" s="10">
        <v>17.3</v>
      </c>
      <c r="F6" s="33">
        <f t="shared" si="0"/>
        <v>17507.600000000002</v>
      </c>
      <c r="G6" s="11"/>
      <c r="H6" s="12" t="s">
        <v>8</v>
      </c>
      <c r="I6" s="13"/>
      <c r="J6" s="87">
        <v>10057.82</v>
      </c>
    </row>
    <row r="7" spans="2:29" x14ac:dyDescent="0.25">
      <c r="B7" s="7">
        <v>45873</v>
      </c>
      <c r="C7" s="8">
        <v>1029</v>
      </c>
      <c r="D7" s="9"/>
      <c r="E7" s="10">
        <v>17.3</v>
      </c>
      <c r="F7" s="33">
        <f t="shared" si="0"/>
        <v>17801.7</v>
      </c>
      <c r="G7" s="11"/>
      <c r="H7" s="12" t="s">
        <v>9</v>
      </c>
      <c r="I7" s="13"/>
      <c r="J7" s="14">
        <f>'TEMMUZ 2025'!J39*-1</f>
        <v>1.5800000401213765E-3</v>
      </c>
    </row>
    <row r="8" spans="2:29" x14ac:dyDescent="0.25">
      <c r="B8" s="7">
        <v>45874</v>
      </c>
      <c r="C8" s="8">
        <v>1055</v>
      </c>
      <c r="D8" s="9"/>
      <c r="E8" s="10">
        <v>17.3</v>
      </c>
      <c r="F8" s="33">
        <f t="shared" si="0"/>
        <v>18251.5</v>
      </c>
      <c r="G8" s="15">
        <v>45924</v>
      </c>
      <c r="H8" s="16" t="s">
        <v>41</v>
      </c>
      <c r="I8" s="17"/>
      <c r="J8" s="90">
        <v>502283.66841999989</v>
      </c>
    </row>
    <row r="9" spans="2:29" x14ac:dyDescent="0.25">
      <c r="B9" s="7">
        <v>45875</v>
      </c>
      <c r="C9" s="8">
        <v>1015</v>
      </c>
      <c r="D9" s="9"/>
      <c r="E9" s="10">
        <v>17.3</v>
      </c>
      <c r="F9" s="33">
        <f t="shared" si="0"/>
        <v>17559.5</v>
      </c>
      <c r="G9" s="15"/>
      <c r="H9" s="16"/>
      <c r="I9" s="17"/>
      <c r="J9" s="18"/>
    </row>
    <row r="10" spans="2:29" x14ac:dyDescent="0.25">
      <c r="B10" s="7">
        <v>45876</v>
      </c>
      <c r="C10" s="8">
        <v>1025</v>
      </c>
      <c r="D10" s="9"/>
      <c r="E10" s="10">
        <v>17.3</v>
      </c>
      <c r="F10" s="33">
        <f t="shared" si="0"/>
        <v>17732.5</v>
      </c>
      <c r="G10" s="15"/>
      <c r="H10" s="16"/>
      <c r="I10" s="17"/>
      <c r="J10" s="18"/>
    </row>
    <row r="11" spans="2:29" x14ac:dyDescent="0.25">
      <c r="B11" s="7">
        <v>45877</v>
      </c>
      <c r="C11" s="8">
        <v>933</v>
      </c>
      <c r="D11" s="9"/>
      <c r="E11" s="10">
        <v>17.3</v>
      </c>
      <c r="F11" s="33">
        <f t="shared" si="0"/>
        <v>16140.900000000001</v>
      </c>
      <c r="G11" s="19"/>
      <c r="H11" s="16"/>
      <c r="I11" s="17"/>
      <c r="J11" s="18"/>
    </row>
    <row r="12" spans="2:29" x14ac:dyDescent="0.25">
      <c r="B12" s="7">
        <v>45878</v>
      </c>
      <c r="C12" s="8">
        <v>1050</v>
      </c>
      <c r="D12" s="9"/>
      <c r="E12" s="10">
        <v>17.3</v>
      </c>
      <c r="F12" s="33">
        <f t="shared" si="0"/>
        <v>18165</v>
      </c>
      <c r="G12" s="19"/>
      <c r="H12" s="16"/>
      <c r="I12" s="17"/>
      <c r="J12" s="18"/>
    </row>
    <row r="13" spans="2:29" x14ac:dyDescent="0.25">
      <c r="B13" s="7">
        <v>45879</v>
      </c>
      <c r="C13" s="8">
        <v>904</v>
      </c>
      <c r="D13" s="9"/>
      <c r="E13" s="10">
        <v>17.3</v>
      </c>
      <c r="F13" s="33">
        <f t="shared" si="0"/>
        <v>15639.2</v>
      </c>
      <c r="G13" s="19"/>
      <c r="H13" s="16"/>
      <c r="I13" s="17"/>
      <c r="J13" s="18"/>
    </row>
    <row r="14" spans="2:29" x14ac:dyDescent="0.25">
      <c r="B14" s="7">
        <v>45880</v>
      </c>
      <c r="C14" s="8">
        <v>917</v>
      </c>
      <c r="D14" s="9"/>
      <c r="E14" s="10">
        <v>17.3</v>
      </c>
      <c r="F14" s="33">
        <f t="shared" si="0"/>
        <v>15864.1</v>
      </c>
      <c r="G14" s="19"/>
      <c r="H14" s="16"/>
      <c r="I14" s="17"/>
      <c r="J14" s="18"/>
    </row>
    <row r="15" spans="2:29" x14ac:dyDescent="0.25">
      <c r="B15" s="7">
        <v>45881</v>
      </c>
      <c r="C15" s="8">
        <v>1036</v>
      </c>
      <c r="D15" s="9"/>
      <c r="E15" s="10">
        <v>17.3</v>
      </c>
      <c r="F15" s="33">
        <f t="shared" si="0"/>
        <v>17922.8</v>
      </c>
      <c r="G15" s="19"/>
      <c r="H15" s="16"/>
      <c r="I15" s="17"/>
      <c r="J15" s="18"/>
    </row>
    <row r="16" spans="2:29" x14ac:dyDescent="0.25">
      <c r="B16" s="7">
        <v>45882</v>
      </c>
      <c r="C16" s="8">
        <v>913</v>
      </c>
      <c r="D16" s="9"/>
      <c r="E16" s="10">
        <v>17.3</v>
      </c>
      <c r="F16" s="33">
        <f t="shared" si="0"/>
        <v>15794.900000000001</v>
      </c>
      <c r="G16" s="19"/>
      <c r="H16" s="16"/>
      <c r="I16" s="17"/>
      <c r="J16" s="18"/>
    </row>
    <row r="17" spans="2:10" x14ac:dyDescent="0.25">
      <c r="B17" s="7">
        <v>45883</v>
      </c>
      <c r="C17" s="8">
        <v>909</v>
      </c>
      <c r="D17" s="9"/>
      <c r="E17" s="10">
        <v>17.3</v>
      </c>
      <c r="F17" s="33">
        <f t="shared" si="0"/>
        <v>15725.7</v>
      </c>
      <c r="G17" s="19"/>
      <c r="H17" s="16"/>
      <c r="I17" s="17"/>
      <c r="J17" s="18"/>
    </row>
    <row r="18" spans="2:10" x14ac:dyDescent="0.25">
      <c r="B18" s="7">
        <v>45884</v>
      </c>
      <c r="C18" s="8">
        <v>915</v>
      </c>
      <c r="D18" s="9"/>
      <c r="E18" s="10">
        <v>17.3</v>
      </c>
      <c r="F18" s="33">
        <f t="shared" si="0"/>
        <v>15829.5</v>
      </c>
      <c r="G18" s="19"/>
      <c r="H18" s="16"/>
      <c r="I18" s="17"/>
      <c r="J18" s="18"/>
    </row>
    <row r="19" spans="2:10" x14ac:dyDescent="0.25">
      <c r="B19" s="7">
        <v>45885</v>
      </c>
      <c r="C19" s="8">
        <v>917</v>
      </c>
      <c r="D19" s="9"/>
      <c r="E19" s="10">
        <v>17.3</v>
      </c>
      <c r="F19" s="33">
        <f t="shared" si="0"/>
        <v>15864.1</v>
      </c>
      <c r="G19" s="19"/>
      <c r="H19" s="16"/>
      <c r="I19" s="17"/>
      <c r="J19" s="18"/>
    </row>
    <row r="20" spans="2:10" x14ac:dyDescent="0.25">
      <c r="B20" s="7">
        <v>45886</v>
      </c>
      <c r="C20" s="8">
        <v>1031</v>
      </c>
      <c r="D20" s="9"/>
      <c r="E20" s="10">
        <v>17.3</v>
      </c>
      <c r="F20" s="33">
        <f t="shared" si="0"/>
        <v>17836.3</v>
      </c>
      <c r="G20" s="19"/>
      <c r="H20" s="16"/>
      <c r="I20" s="17"/>
      <c r="J20" s="18"/>
    </row>
    <row r="21" spans="2:10" x14ac:dyDescent="0.25">
      <c r="B21" s="7">
        <v>45887</v>
      </c>
      <c r="C21" s="8">
        <v>884</v>
      </c>
      <c r="D21" s="9"/>
      <c r="E21" s="10">
        <v>17.3</v>
      </c>
      <c r="F21" s="33">
        <f t="shared" si="0"/>
        <v>15293.2</v>
      </c>
      <c r="G21" s="19"/>
      <c r="H21" s="16"/>
      <c r="I21" s="17"/>
      <c r="J21" s="18"/>
    </row>
    <row r="22" spans="2:10" x14ac:dyDescent="0.25">
      <c r="B22" s="7">
        <v>45888</v>
      </c>
      <c r="C22" s="8">
        <v>940</v>
      </c>
      <c r="D22" s="9"/>
      <c r="E22" s="10">
        <v>17.3</v>
      </c>
      <c r="F22" s="33">
        <f t="shared" si="0"/>
        <v>16262</v>
      </c>
      <c r="G22" s="19"/>
      <c r="H22" s="16"/>
      <c r="I22" s="17"/>
      <c r="J22" s="18"/>
    </row>
    <row r="23" spans="2:10" x14ac:dyDescent="0.25">
      <c r="B23" s="7">
        <v>45889</v>
      </c>
      <c r="C23" s="8">
        <v>1025</v>
      </c>
      <c r="D23" s="9"/>
      <c r="E23" s="10">
        <v>17.3</v>
      </c>
      <c r="F23" s="33">
        <f t="shared" si="0"/>
        <v>17732.5</v>
      </c>
      <c r="G23" s="19"/>
      <c r="H23" s="16"/>
      <c r="I23" s="17"/>
      <c r="J23" s="18"/>
    </row>
    <row r="24" spans="2:10" x14ac:dyDescent="0.25">
      <c r="B24" s="7">
        <v>45890</v>
      </c>
      <c r="C24" s="8">
        <v>789</v>
      </c>
      <c r="D24" s="9"/>
      <c r="E24" s="10">
        <v>17.3</v>
      </c>
      <c r="F24" s="33">
        <f t="shared" si="0"/>
        <v>13649.7</v>
      </c>
      <c r="G24" s="19"/>
      <c r="H24" s="16"/>
      <c r="I24" s="17"/>
      <c r="J24" s="18"/>
    </row>
    <row r="25" spans="2:10" x14ac:dyDescent="0.25">
      <c r="B25" s="7">
        <v>45891</v>
      </c>
      <c r="C25" s="8">
        <v>916</v>
      </c>
      <c r="D25" s="9"/>
      <c r="E25" s="10">
        <v>17.3</v>
      </c>
      <c r="F25" s="33">
        <f t="shared" si="0"/>
        <v>15846.800000000001</v>
      </c>
      <c r="G25" s="19"/>
      <c r="H25" s="16"/>
      <c r="I25" s="17"/>
      <c r="J25" s="18"/>
    </row>
    <row r="26" spans="2:10" x14ac:dyDescent="0.25">
      <c r="B26" s="7">
        <v>45892</v>
      </c>
      <c r="C26" s="8">
        <v>937</v>
      </c>
      <c r="D26" s="9"/>
      <c r="E26" s="10">
        <v>17.3</v>
      </c>
      <c r="F26" s="33">
        <f t="shared" si="0"/>
        <v>16210.1</v>
      </c>
      <c r="G26" s="19"/>
      <c r="H26" s="16"/>
      <c r="I26" s="17"/>
      <c r="J26" s="18"/>
    </row>
    <row r="27" spans="2:10" x14ac:dyDescent="0.25">
      <c r="B27" s="7">
        <v>45893</v>
      </c>
      <c r="C27" s="8">
        <v>906</v>
      </c>
      <c r="D27" s="9"/>
      <c r="E27" s="10">
        <v>17.3</v>
      </c>
      <c r="F27" s="33">
        <f t="shared" si="0"/>
        <v>15673.800000000001</v>
      </c>
      <c r="G27" s="19"/>
      <c r="H27" s="16"/>
      <c r="I27" s="17"/>
      <c r="J27" s="18"/>
    </row>
    <row r="28" spans="2:10" x14ac:dyDescent="0.25">
      <c r="B28" s="7">
        <v>45894</v>
      </c>
      <c r="C28" s="8">
        <v>990</v>
      </c>
      <c r="D28" s="9"/>
      <c r="E28" s="10">
        <v>17.3</v>
      </c>
      <c r="F28" s="33">
        <f t="shared" si="0"/>
        <v>17127</v>
      </c>
      <c r="G28" s="19"/>
      <c r="H28" s="16"/>
      <c r="I28" s="17"/>
      <c r="J28" s="18"/>
    </row>
    <row r="29" spans="2:10" x14ac:dyDescent="0.25">
      <c r="B29" s="7">
        <v>45895</v>
      </c>
      <c r="C29" s="8">
        <v>1008</v>
      </c>
      <c r="D29" s="9"/>
      <c r="E29" s="10">
        <v>17.3</v>
      </c>
      <c r="F29" s="33">
        <f t="shared" si="0"/>
        <v>17438.400000000001</v>
      </c>
      <c r="G29" s="19"/>
      <c r="H29" s="16"/>
      <c r="I29" s="17"/>
      <c r="J29" s="18"/>
    </row>
    <row r="30" spans="2:10" x14ac:dyDescent="0.25">
      <c r="B30" s="7">
        <v>45896</v>
      </c>
      <c r="C30" s="8">
        <v>989</v>
      </c>
      <c r="D30" s="9"/>
      <c r="E30" s="10">
        <v>17.3</v>
      </c>
      <c r="F30" s="33">
        <f t="shared" si="0"/>
        <v>17109.7</v>
      </c>
      <c r="G30" s="19"/>
      <c r="H30" s="16"/>
      <c r="I30" s="17"/>
      <c r="J30" s="18"/>
    </row>
    <row r="31" spans="2:10" x14ac:dyDescent="0.25">
      <c r="B31" s="7">
        <v>45897</v>
      </c>
      <c r="C31" s="8">
        <v>961</v>
      </c>
      <c r="D31" s="9"/>
      <c r="E31" s="10">
        <v>17.3</v>
      </c>
      <c r="F31" s="33">
        <f t="shared" si="0"/>
        <v>16625.3</v>
      </c>
      <c r="G31" s="19"/>
      <c r="H31" s="16"/>
      <c r="I31" s="17"/>
      <c r="J31" s="18"/>
    </row>
    <row r="32" spans="2:10" x14ac:dyDescent="0.25">
      <c r="B32" s="7">
        <v>45898</v>
      </c>
      <c r="C32" s="8">
        <v>1012</v>
      </c>
      <c r="D32" s="9"/>
      <c r="E32" s="10">
        <v>17.3</v>
      </c>
      <c r="F32" s="33">
        <f t="shared" si="0"/>
        <v>17507.600000000002</v>
      </c>
      <c r="G32" s="19"/>
      <c r="H32" s="16"/>
      <c r="I32" s="17"/>
      <c r="J32" s="18"/>
    </row>
    <row r="33" spans="2:12" x14ac:dyDescent="0.25">
      <c r="B33" s="7">
        <v>45899</v>
      </c>
      <c r="C33" s="8">
        <v>975</v>
      </c>
      <c r="D33" s="9"/>
      <c r="E33" s="10">
        <v>17.3</v>
      </c>
      <c r="F33" s="33">
        <f t="shared" si="0"/>
        <v>16867.5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965</v>
      </c>
      <c r="D34" s="36"/>
      <c r="E34" s="10">
        <v>17.3</v>
      </c>
      <c r="F34" s="38">
        <f t="shared" si="0"/>
        <v>16694.5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29934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518022.69379799993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517858.19999999995</v>
      </c>
      <c r="L36" s="31">
        <f>J36-J4-J5-J6</f>
        <v>502119.17620199994</v>
      </c>
    </row>
    <row r="37" spans="2:12" x14ac:dyDescent="0.25">
      <c r="B37" s="26" t="s">
        <v>14</v>
      </c>
      <c r="C37" s="30">
        <f>C35</f>
        <v>29934</v>
      </c>
      <c r="D37" s="9">
        <f>D35/1.03</f>
        <v>0</v>
      </c>
      <c r="E37" s="10"/>
      <c r="F37" s="33">
        <f>SUM(F4:F36)</f>
        <v>517858.19999999995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-164.49379799998133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1">
        <v>45918</v>
      </c>
      <c r="Q3" s="13">
        <f>R3-P3</f>
        <v>12</v>
      </c>
      <c r="R3" s="76">
        <v>45930</v>
      </c>
      <c r="S3" s="13" t="s">
        <v>58</v>
      </c>
      <c r="T3" s="92">
        <v>338</v>
      </c>
      <c r="U3" s="93" t="s">
        <v>43</v>
      </c>
      <c r="V3" s="93" t="s">
        <v>44</v>
      </c>
      <c r="W3" s="94">
        <v>1</v>
      </c>
      <c r="X3" s="93" t="s">
        <v>45</v>
      </c>
      <c r="Y3" s="95">
        <v>1958.3333299999999</v>
      </c>
      <c r="Z3" s="96">
        <v>1958.33</v>
      </c>
      <c r="AA3" s="96">
        <v>391.67</v>
      </c>
      <c r="AB3" s="96">
        <v>2350</v>
      </c>
      <c r="AC3" t="s">
        <v>59</v>
      </c>
    </row>
    <row r="4" spans="2:29" x14ac:dyDescent="0.25">
      <c r="B4" s="7">
        <v>45901</v>
      </c>
      <c r="C4" s="8">
        <v>914</v>
      </c>
      <c r="D4" s="9"/>
      <c r="E4" s="10">
        <v>17.3</v>
      </c>
      <c r="F4" s="33">
        <f>E4*C4</f>
        <v>15812.2</v>
      </c>
      <c r="G4" s="11"/>
      <c r="H4" s="12" t="s">
        <v>6</v>
      </c>
      <c r="I4" s="13">
        <v>0.01</v>
      </c>
      <c r="J4" s="14">
        <f>(F36+F37)*I4</f>
        <v>3643.5529999999999</v>
      </c>
      <c r="P4" s="91">
        <v>45918</v>
      </c>
      <c r="Q4" s="13">
        <f>R4-P4</f>
        <v>12</v>
      </c>
      <c r="R4" s="76">
        <v>45930</v>
      </c>
      <c r="S4" s="13" t="s">
        <v>58</v>
      </c>
      <c r="T4" s="92">
        <v>338</v>
      </c>
      <c r="U4" s="93" t="s">
        <v>43</v>
      </c>
      <c r="V4" s="93" t="s">
        <v>46</v>
      </c>
      <c r="W4" s="94">
        <v>1</v>
      </c>
      <c r="X4" s="93" t="s">
        <v>45</v>
      </c>
      <c r="Y4" s="95">
        <v>1250</v>
      </c>
      <c r="Z4" s="96">
        <v>1250</v>
      </c>
      <c r="AA4" s="96">
        <v>250</v>
      </c>
      <c r="AB4" s="96">
        <v>1500</v>
      </c>
      <c r="AC4" t="s">
        <v>59</v>
      </c>
    </row>
    <row r="5" spans="2:29" x14ac:dyDescent="0.25">
      <c r="B5" s="7">
        <v>45902</v>
      </c>
      <c r="C5" s="8">
        <v>860</v>
      </c>
      <c r="D5" s="9"/>
      <c r="E5" s="10">
        <v>17.3</v>
      </c>
      <c r="F5" s="33">
        <f t="shared" ref="F5:F34" si="0">E5*C5</f>
        <v>14878</v>
      </c>
      <c r="G5" s="11"/>
      <c r="H5" s="12" t="s">
        <v>7</v>
      </c>
      <c r="I5" s="13">
        <v>1E-3</v>
      </c>
      <c r="J5" s="14">
        <f>(F36+F37-J4-J6)*I5</f>
        <v>353.42463700000002</v>
      </c>
      <c r="P5" s="82"/>
      <c r="Q5" s="82"/>
      <c r="R5" s="82"/>
      <c r="S5" s="82"/>
      <c r="T5" s="82"/>
      <c r="U5" s="82"/>
      <c r="V5" s="82" t="s">
        <v>74</v>
      </c>
      <c r="W5" s="82"/>
      <c r="X5" s="82"/>
      <c r="Y5" s="82"/>
      <c r="Z5" s="82"/>
      <c r="AA5" s="82"/>
      <c r="AB5" s="83">
        <v>-3850</v>
      </c>
    </row>
    <row r="6" spans="2:29" x14ac:dyDescent="0.25">
      <c r="B6" s="7">
        <v>45903</v>
      </c>
      <c r="C6" s="8">
        <v>858</v>
      </c>
      <c r="D6" s="9"/>
      <c r="E6" s="10">
        <v>17.3</v>
      </c>
      <c r="F6" s="33">
        <f t="shared" si="0"/>
        <v>14843.400000000001</v>
      </c>
      <c r="G6" s="11"/>
      <c r="H6" s="12" t="s">
        <v>8</v>
      </c>
      <c r="I6" s="13"/>
      <c r="J6" s="14">
        <v>7287.11</v>
      </c>
    </row>
    <row r="7" spans="2:29" x14ac:dyDescent="0.25">
      <c r="B7" s="7">
        <v>45904</v>
      </c>
      <c r="C7" s="8">
        <v>694</v>
      </c>
      <c r="D7" s="9"/>
      <c r="E7" s="10">
        <v>17.3</v>
      </c>
      <c r="F7" s="33">
        <f t="shared" si="0"/>
        <v>12006.2</v>
      </c>
      <c r="G7" s="11"/>
      <c r="H7" s="12" t="s">
        <v>9</v>
      </c>
      <c r="I7" s="13"/>
      <c r="J7" s="14">
        <f>'AĞUSTOS 2025'!J39*-1</f>
        <v>164.49379799998133</v>
      </c>
    </row>
    <row r="8" spans="2:29" x14ac:dyDescent="0.25">
      <c r="B8" s="7">
        <v>45905</v>
      </c>
      <c r="C8" s="8">
        <v>526</v>
      </c>
      <c r="D8" s="9"/>
      <c r="E8" s="10">
        <v>17.3</v>
      </c>
      <c r="F8" s="33">
        <f t="shared" si="0"/>
        <v>9099.8000000000011</v>
      </c>
      <c r="G8" s="15"/>
      <c r="H8" s="16"/>
      <c r="I8" s="17"/>
      <c r="J8" s="18"/>
    </row>
    <row r="9" spans="2:29" x14ac:dyDescent="0.25">
      <c r="B9" s="7">
        <v>45906</v>
      </c>
      <c r="C9" s="8">
        <v>449</v>
      </c>
      <c r="D9" s="9"/>
      <c r="E9" s="10">
        <v>17.3</v>
      </c>
      <c r="F9" s="33">
        <f t="shared" si="0"/>
        <v>7767.7000000000007</v>
      </c>
      <c r="G9" s="15" t="s">
        <v>60</v>
      </c>
      <c r="H9" s="16"/>
      <c r="I9" s="17"/>
      <c r="J9" s="18">
        <v>1930.7000000000003</v>
      </c>
    </row>
    <row r="10" spans="2:29" x14ac:dyDescent="0.25">
      <c r="B10" s="7">
        <v>45907</v>
      </c>
      <c r="C10" s="8">
        <v>0</v>
      </c>
      <c r="D10" s="9"/>
      <c r="E10" s="10">
        <v>17.3</v>
      </c>
      <c r="F10" s="33">
        <f t="shared" si="0"/>
        <v>0</v>
      </c>
      <c r="G10" s="15" t="s">
        <v>61</v>
      </c>
      <c r="H10" s="16"/>
      <c r="I10" s="17"/>
      <c r="J10" s="18">
        <v>3822.7000000000007</v>
      </c>
    </row>
    <row r="11" spans="2:29" x14ac:dyDescent="0.25">
      <c r="B11" s="7">
        <v>45908</v>
      </c>
      <c r="C11" s="8">
        <v>889</v>
      </c>
      <c r="D11" s="9"/>
      <c r="E11" s="10">
        <v>17.3</v>
      </c>
      <c r="F11" s="33">
        <f t="shared" si="0"/>
        <v>15379.7</v>
      </c>
      <c r="G11" s="19" t="s">
        <v>62</v>
      </c>
      <c r="H11" s="16"/>
      <c r="I11" s="17"/>
      <c r="J11" s="18">
        <v>2343.5000000000005</v>
      </c>
    </row>
    <row r="12" spans="2:29" x14ac:dyDescent="0.25">
      <c r="B12" s="7">
        <v>45909</v>
      </c>
      <c r="C12" s="8">
        <v>500</v>
      </c>
      <c r="D12" s="9"/>
      <c r="E12" s="10">
        <v>17.3</v>
      </c>
      <c r="F12" s="33">
        <f t="shared" si="0"/>
        <v>8650</v>
      </c>
      <c r="G12" s="19" t="s">
        <v>63</v>
      </c>
      <c r="H12" s="16"/>
      <c r="I12" s="17"/>
      <c r="J12" s="18">
        <v>2631.6000000000004</v>
      </c>
    </row>
    <row r="13" spans="2:29" x14ac:dyDescent="0.25">
      <c r="B13" s="7">
        <v>45910</v>
      </c>
      <c r="C13" s="8">
        <v>545</v>
      </c>
      <c r="D13" s="9"/>
      <c r="E13" s="10">
        <v>17.3</v>
      </c>
      <c r="F13" s="33">
        <f t="shared" si="0"/>
        <v>9428.5</v>
      </c>
      <c r="G13" s="19" t="s">
        <v>64</v>
      </c>
      <c r="H13" s="16"/>
      <c r="I13" s="17"/>
      <c r="J13" s="18">
        <v>2644.5000000000005</v>
      </c>
    </row>
    <row r="14" spans="2:29" x14ac:dyDescent="0.25">
      <c r="B14" s="7">
        <v>45911</v>
      </c>
      <c r="C14" s="8">
        <v>612</v>
      </c>
      <c r="D14" s="9"/>
      <c r="E14" s="10">
        <v>17.3</v>
      </c>
      <c r="F14" s="33">
        <f t="shared" si="0"/>
        <v>10587.6</v>
      </c>
      <c r="G14" s="19" t="s">
        <v>65</v>
      </c>
      <c r="H14" s="16"/>
      <c r="I14" s="17"/>
      <c r="J14" s="18">
        <v>2803.6000000000004</v>
      </c>
    </row>
    <row r="15" spans="2:29" x14ac:dyDescent="0.25">
      <c r="B15" s="7">
        <v>45912</v>
      </c>
      <c r="C15" s="8">
        <v>615</v>
      </c>
      <c r="D15" s="9"/>
      <c r="E15" s="10">
        <v>17.3</v>
      </c>
      <c r="F15" s="33">
        <f t="shared" si="0"/>
        <v>10639.5</v>
      </c>
      <c r="G15" s="19" t="s">
        <v>66</v>
      </c>
      <c r="H15" s="16"/>
      <c r="I15" s="17"/>
      <c r="J15" s="18">
        <v>3104.6000000000004</v>
      </c>
    </row>
    <row r="16" spans="2:29" x14ac:dyDescent="0.25">
      <c r="B16" s="7">
        <v>45913</v>
      </c>
      <c r="C16" s="8">
        <v>615</v>
      </c>
      <c r="D16" s="9"/>
      <c r="E16" s="10">
        <v>17.3</v>
      </c>
      <c r="F16" s="33">
        <f t="shared" si="0"/>
        <v>10639.5</v>
      </c>
      <c r="G16" s="19" t="s">
        <v>67</v>
      </c>
      <c r="H16" s="16"/>
      <c r="I16" s="17"/>
      <c r="J16" s="18">
        <v>3252.9500000000007</v>
      </c>
    </row>
    <row r="17" spans="2:10" x14ac:dyDescent="0.25">
      <c r="B17" s="7">
        <v>45914</v>
      </c>
      <c r="C17" s="8">
        <v>652</v>
      </c>
      <c r="D17" s="9"/>
      <c r="E17" s="10">
        <v>17.3</v>
      </c>
      <c r="F17" s="33">
        <f t="shared" si="0"/>
        <v>11279.6</v>
      </c>
      <c r="G17" s="19" t="s">
        <v>68</v>
      </c>
      <c r="H17" s="16"/>
      <c r="I17" s="17"/>
      <c r="J17" s="18">
        <v>3487.3000000000006</v>
      </c>
    </row>
    <row r="18" spans="2:10" x14ac:dyDescent="0.25">
      <c r="B18" s="7">
        <v>45915</v>
      </c>
      <c r="C18" s="8">
        <v>782</v>
      </c>
      <c r="D18" s="9"/>
      <c r="E18" s="10">
        <v>17.3</v>
      </c>
      <c r="F18" s="33">
        <f t="shared" si="0"/>
        <v>13528.6</v>
      </c>
      <c r="G18" s="19" t="s">
        <v>69</v>
      </c>
      <c r="H18" s="16"/>
      <c r="I18" s="17"/>
      <c r="J18" s="18">
        <v>3448.6000000000004</v>
      </c>
    </row>
    <row r="19" spans="2:10" x14ac:dyDescent="0.25">
      <c r="B19" s="7">
        <v>45916</v>
      </c>
      <c r="C19" s="8">
        <v>600</v>
      </c>
      <c r="D19" s="9"/>
      <c r="E19" s="10">
        <v>17.3</v>
      </c>
      <c r="F19" s="33">
        <f t="shared" si="0"/>
        <v>10380</v>
      </c>
      <c r="G19" s="19" t="s">
        <v>70</v>
      </c>
      <c r="H19" s="16"/>
      <c r="I19" s="17"/>
      <c r="J19" s="18">
        <v>3551.8000000000006</v>
      </c>
    </row>
    <row r="20" spans="2:10" x14ac:dyDescent="0.25">
      <c r="B20" s="7">
        <v>45917</v>
      </c>
      <c r="C20" s="8">
        <v>726</v>
      </c>
      <c r="D20" s="9"/>
      <c r="E20" s="10">
        <v>17.3</v>
      </c>
      <c r="F20" s="33">
        <f t="shared" si="0"/>
        <v>12559.800000000001</v>
      </c>
      <c r="G20" s="19" t="s">
        <v>71</v>
      </c>
      <c r="H20" s="16"/>
      <c r="I20" s="17"/>
      <c r="J20" s="18">
        <v>3526.0000000000005</v>
      </c>
    </row>
    <row r="21" spans="2:10" x14ac:dyDescent="0.25">
      <c r="B21" s="7">
        <v>45918</v>
      </c>
      <c r="C21" s="8">
        <v>741</v>
      </c>
      <c r="D21" s="9"/>
      <c r="E21" s="10">
        <v>17.3</v>
      </c>
      <c r="F21" s="33">
        <f t="shared" si="0"/>
        <v>12819.300000000001</v>
      </c>
      <c r="G21" s="19" t="s">
        <v>72</v>
      </c>
      <c r="H21" s="16"/>
      <c r="I21" s="17"/>
      <c r="J21" s="18">
        <v>3407.7500000000005</v>
      </c>
    </row>
    <row r="22" spans="2:10" x14ac:dyDescent="0.25">
      <c r="B22" s="7">
        <v>45919</v>
      </c>
      <c r="C22" s="8">
        <v>722</v>
      </c>
      <c r="D22" s="9"/>
      <c r="E22" s="10">
        <v>17.3</v>
      </c>
      <c r="F22" s="33">
        <f t="shared" si="0"/>
        <v>12490.6</v>
      </c>
      <c r="G22" s="89">
        <v>45918</v>
      </c>
      <c r="H22" s="16" t="s">
        <v>51</v>
      </c>
      <c r="I22" s="17"/>
      <c r="J22" s="88">
        <v>2350</v>
      </c>
    </row>
    <row r="23" spans="2:10" x14ac:dyDescent="0.25">
      <c r="B23" s="7">
        <v>45920</v>
      </c>
      <c r="C23" s="8">
        <v>756.5</v>
      </c>
      <c r="D23" s="9"/>
      <c r="E23" s="10">
        <v>17.3</v>
      </c>
      <c r="F23" s="33">
        <f t="shared" si="0"/>
        <v>13087.45</v>
      </c>
      <c r="G23" s="89">
        <v>45918</v>
      </c>
      <c r="H23" s="16" t="s">
        <v>73</v>
      </c>
      <c r="I23" s="17"/>
      <c r="J23" s="88">
        <v>1500</v>
      </c>
    </row>
    <row r="24" spans="2:10" x14ac:dyDescent="0.25">
      <c r="B24" s="7">
        <v>45921</v>
      </c>
      <c r="C24" s="8">
        <v>811</v>
      </c>
      <c r="D24" s="9"/>
      <c r="E24" s="10">
        <v>17.3</v>
      </c>
      <c r="F24" s="33">
        <f t="shared" si="0"/>
        <v>14030.300000000001</v>
      </c>
      <c r="G24" s="15">
        <v>45952</v>
      </c>
      <c r="H24" s="16" t="s">
        <v>75</v>
      </c>
      <c r="I24" s="17"/>
      <c r="J24" s="18">
        <v>309265.61</v>
      </c>
    </row>
    <row r="25" spans="2:10" x14ac:dyDescent="0.25">
      <c r="B25" s="7">
        <v>45922</v>
      </c>
      <c r="C25" s="8">
        <v>802</v>
      </c>
      <c r="D25" s="9"/>
      <c r="E25" s="10">
        <v>17.3</v>
      </c>
      <c r="F25" s="33">
        <f t="shared" si="0"/>
        <v>13874.6</v>
      </c>
      <c r="G25" s="19"/>
      <c r="H25" s="16"/>
      <c r="I25" s="17"/>
      <c r="J25" s="18"/>
    </row>
    <row r="26" spans="2:10" x14ac:dyDescent="0.25">
      <c r="B26" s="7">
        <v>45923</v>
      </c>
      <c r="C26" s="8">
        <v>822</v>
      </c>
      <c r="D26" s="9"/>
      <c r="E26" s="10">
        <v>17.3</v>
      </c>
      <c r="F26" s="33">
        <f t="shared" si="0"/>
        <v>14220.6</v>
      </c>
      <c r="G26" s="19"/>
      <c r="H26" s="16"/>
      <c r="I26" s="17"/>
      <c r="J26" s="18"/>
    </row>
    <row r="27" spans="2:10" x14ac:dyDescent="0.25">
      <c r="B27" s="7">
        <v>45924</v>
      </c>
      <c r="C27" s="8">
        <v>826</v>
      </c>
      <c r="D27" s="9"/>
      <c r="E27" s="10">
        <v>17.3</v>
      </c>
      <c r="F27" s="33">
        <f t="shared" si="0"/>
        <v>14289.800000000001</v>
      </c>
      <c r="G27" s="19"/>
      <c r="H27" s="16"/>
      <c r="I27" s="17"/>
      <c r="J27" s="18"/>
    </row>
    <row r="28" spans="2:10" x14ac:dyDescent="0.25">
      <c r="B28" s="7">
        <v>45925</v>
      </c>
      <c r="C28" s="8">
        <v>820</v>
      </c>
      <c r="D28" s="9"/>
      <c r="E28" s="10">
        <v>17.3</v>
      </c>
      <c r="F28" s="33">
        <f t="shared" si="0"/>
        <v>14186</v>
      </c>
      <c r="G28" s="19"/>
      <c r="H28" s="16"/>
      <c r="I28" s="17"/>
      <c r="J28" s="18"/>
    </row>
    <row r="29" spans="2:10" x14ac:dyDescent="0.25">
      <c r="B29" s="7">
        <v>45926</v>
      </c>
      <c r="C29" s="8">
        <v>792.5</v>
      </c>
      <c r="D29" s="9"/>
      <c r="E29" s="10">
        <v>17.3</v>
      </c>
      <c r="F29" s="33">
        <f t="shared" si="0"/>
        <v>13710.25</v>
      </c>
      <c r="G29" s="19"/>
      <c r="H29" s="16"/>
      <c r="I29" s="17"/>
      <c r="J29" s="18"/>
    </row>
    <row r="30" spans="2:10" x14ac:dyDescent="0.25">
      <c r="B30" s="7">
        <v>45927</v>
      </c>
      <c r="C30" s="8">
        <v>773</v>
      </c>
      <c r="D30" s="9"/>
      <c r="E30" s="10">
        <v>17.3</v>
      </c>
      <c r="F30" s="33">
        <f t="shared" si="0"/>
        <v>13372.900000000001</v>
      </c>
      <c r="G30" s="19"/>
      <c r="H30" s="16"/>
      <c r="I30" s="17"/>
      <c r="J30" s="18"/>
    </row>
    <row r="31" spans="2:10" x14ac:dyDescent="0.25">
      <c r="B31" s="7">
        <v>45928</v>
      </c>
      <c r="C31" s="8">
        <v>772</v>
      </c>
      <c r="D31" s="9"/>
      <c r="E31" s="10">
        <v>17.3</v>
      </c>
      <c r="F31" s="33">
        <f t="shared" si="0"/>
        <v>13355.6</v>
      </c>
      <c r="G31" s="19"/>
      <c r="H31" s="16"/>
      <c r="I31" s="17"/>
      <c r="J31" s="18"/>
    </row>
    <row r="32" spans="2:10" x14ac:dyDescent="0.25">
      <c r="B32" s="7">
        <v>45929</v>
      </c>
      <c r="C32" s="8">
        <v>799</v>
      </c>
      <c r="D32" s="9"/>
      <c r="E32" s="10">
        <v>17.3</v>
      </c>
      <c r="F32" s="33">
        <f t="shared" si="0"/>
        <v>13822.7</v>
      </c>
      <c r="G32" s="19"/>
      <c r="H32" s="16"/>
      <c r="I32" s="17"/>
      <c r="J32" s="18"/>
    </row>
    <row r="33" spans="2:12" x14ac:dyDescent="0.25">
      <c r="B33" s="7">
        <v>45930</v>
      </c>
      <c r="C33" s="8">
        <v>787</v>
      </c>
      <c r="D33" s="9"/>
      <c r="E33" s="10">
        <v>17.3</v>
      </c>
      <c r="F33" s="33">
        <f t="shared" si="0"/>
        <v>13615.1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21061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364519.79143499996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364355.3</v>
      </c>
      <c r="L36" s="31">
        <f>J36-J4-J5-J6</f>
        <v>353071.21236299997</v>
      </c>
    </row>
    <row r="37" spans="2:12" x14ac:dyDescent="0.25">
      <c r="B37" s="26" t="s">
        <v>14</v>
      </c>
      <c r="C37" s="30">
        <f>C35</f>
        <v>21061</v>
      </c>
      <c r="D37" s="9">
        <f>D35/1.03</f>
        <v>0</v>
      </c>
      <c r="E37" s="10"/>
      <c r="F37" s="33">
        <f>SUM(F4:F36)</f>
        <v>364355.3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-164.49143499997444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805</v>
      </c>
      <c r="D4" s="9"/>
      <c r="E4" s="10">
        <v>20</v>
      </c>
      <c r="F4" s="33">
        <f>E4*C4</f>
        <v>16100</v>
      </c>
      <c r="G4" s="11"/>
      <c r="H4" s="12" t="s">
        <v>6</v>
      </c>
      <c r="I4" s="13">
        <v>0.01</v>
      </c>
      <c r="J4" s="14">
        <f>(F36+F37)*I4</f>
        <v>4821.4000000000005</v>
      </c>
    </row>
    <row r="5" spans="2:29" x14ac:dyDescent="0.25">
      <c r="B5" s="7">
        <v>45932</v>
      </c>
      <c r="C5" s="8">
        <v>790</v>
      </c>
      <c r="D5" s="9"/>
      <c r="E5" s="10">
        <v>20</v>
      </c>
      <c r="F5" s="33">
        <f t="shared" ref="F5:F34" si="0">E5*C5</f>
        <v>15800</v>
      </c>
      <c r="G5" s="11"/>
      <c r="H5" s="12" t="s">
        <v>7</v>
      </c>
      <c r="I5" s="13">
        <v>1E-3</v>
      </c>
      <c r="J5" s="14">
        <f>(F36+F37-J4-J6)*I5</f>
        <v>468.49544000000003</v>
      </c>
    </row>
    <row r="6" spans="2:29" x14ac:dyDescent="0.25">
      <c r="B6" s="7">
        <v>45933</v>
      </c>
      <c r="C6" s="8">
        <v>799</v>
      </c>
      <c r="D6" s="9"/>
      <c r="E6" s="10">
        <v>20</v>
      </c>
      <c r="F6" s="33">
        <f t="shared" si="0"/>
        <v>15980</v>
      </c>
      <c r="G6" s="11"/>
      <c r="H6" s="12" t="s">
        <v>8</v>
      </c>
      <c r="I6" s="13"/>
      <c r="J6" s="14">
        <v>8823.16</v>
      </c>
    </row>
    <row r="7" spans="2:29" x14ac:dyDescent="0.25">
      <c r="B7" s="7">
        <v>45934</v>
      </c>
      <c r="C7" s="8">
        <v>815</v>
      </c>
      <c r="D7" s="9"/>
      <c r="E7" s="10">
        <v>20</v>
      </c>
      <c r="F7" s="33">
        <f t="shared" si="0"/>
        <v>16300</v>
      </c>
      <c r="G7" s="11"/>
      <c r="H7" s="12" t="s">
        <v>9</v>
      </c>
      <c r="I7" s="13"/>
      <c r="J7" s="14">
        <f>'EYLÜL 2025'!J39*-1</f>
        <v>164.49143499997444</v>
      </c>
    </row>
    <row r="8" spans="2:29" x14ac:dyDescent="0.25">
      <c r="B8" s="7">
        <v>45935</v>
      </c>
      <c r="C8" s="8">
        <v>745</v>
      </c>
      <c r="D8" s="9"/>
      <c r="E8" s="10">
        <v>20</v>
      </c>
      <c r="F8" s="33">
        <f t="shared" si="0"/>
        <v>14900</v>
      </c>
      <c r="G8" s="15">
        <v>45980</v>
      </c>
      <c r="H8" s="16" t="s">
        <v>41</v>
      </c>
      <c r="I8" s="17"/>
      <c r="J8" s="18">
        <v>468026.95</v>
      </c>
    </row>
    <row r="9" spans="2:29" x14ac:dyDescent="0.25">
      <c r="B9" s="7">
        <v>45936</v>
      </c>
      <c r="C9" s="8">
        <v>795</v>
      </c>
      <c r="D9" s="9"/>
      <c r="E9" s="10">
        <v>20</v>
      </c>
      <c r="F9" s="33">
        <f t="shared" si="0"/>
        <v>15900</v>
      </c>
      <c r="G9" s="15"/>
      <c r="H9" s="16"/>
      <c r="I9" s="17"/>
      <c r="J9" s="18"/>
    </row>
    <row r="10" spans="2:29" x14ac:dyDescent="0.25">
      <c r="B10" s="7">
        <v>45937</v>
      </c>
      <c r="C10" s="8">
        <v>779</v>
      </c>
      <c r="D10" s="9"/>
      <c r="E10" s="10">
        <v>20</v>
      </c>
      <c r="F10" s="33">
        <f t="shared" si="0"/>
        <v>15580</v>
      </c>
      <c r="G10" s="15"/>
      <c r="H10" s="16"/>
      <c r="I10" s="17"/>
      <c r="J10" s="18"/>
    </row>
    <row r="11" spans="2:29" x14ac:dyDescent="0.25">
      <c r="B11" s="7">
        <v>45938</v>
      </c>
      <c r="C11" s="8">
        <v>802</v>
      </c>
      <c r="D11" s="9"/>
      <c r="E11" s="10">
        <v>20</v>
      </c>
      <c r="F11" s="33">
        <f t="shared" si="0"/>
        <v>16040</v>
      </c>
      <c r="G11" s="19"/>
      <c r="H11" s="16"/>
      <c r="I11" s="17"/>
      <c r="J11" s="18"/>
    </row>
    <row r="12" spans="2:29" x14ac:dyDescent="0.25">
      <c r="B12" s="7">
        <v>45939</v>
      </c>
      <c r="C12" s="8">
        <v>788</v>
      </c>
      <c r="D12" s="9"/>
      <c r="E12" s="10">
        <v>20</v>
      </c>
      <c r="F12" s="33">
        <f t="shared" si="0"/>
        <v>15760</v>
      </c>
      <c r="G12" s="19"/>
      <c r="H12" s="16"/>
      <c r="I12" s="17"/>
      <c r="J12" s="18"/>
    </row>
    <row r="13" spans="2:29" x14ac:dyDescent="0.25">
      <c r="B13" s="7">
        <v>45940</v>
      </c>
      <c r="C13" s="8">
        <v>785</v>
      </c>
      <c r="D13" s="9"/>
      <c r="E13" s="10">
        <v>20</v>
      </c>
      <c r="F13" s="33">
        <f t="shared" si="0"/>
        <v>15700</v>
      </c>
      <c r="G13" s="19"/>
      <c r="H13" s="16"/>
      <c r="I13" s="17"/>
      <c r="J13" s="18"/>
    </row>
    <row r="14" spans="2:29" x14ac:dyDescent="0.25">
      <c r="B14" s="7">
        <v>45941</v>
      </c>
      <c r="C14" s="8">
        <v>784</v>
      </c>
      <c r="D14" s="9"/>
      <c r="E14" s="10">
        <v>20</v>
      </c>
      <c r="F14" s="33">
        <f t="shared" si="0"/>
        <v>15680</v>
      </c>
      <c r="G14" s="19"/>
      <c r="H14" s="16"/>
      <c r="I14" s="17"/>
      <c r="J14" s="18"/>
    </row>
    <row r="15" spans="2:29" x14ac:dyDescent="0.25">
      <c r="B15" s="7">
        <v>45942</v>
      </c>
      <c r="C15" s="8">
        <v>782</v>
      </c>
      <c r="D15" s="9"/>
      <c r="E15" s="10">
        <v>20</v>
      </c>
      <c r="F15" s="33">
        <f t="shared" si="0"/>
        <v>15640</v>
      </c>
      <c r="G15" s="19"/>
      <c r="H15" s="16"/>
      <c r="I15" s="17"/>
      <c r="J15" s="18"/>
    </row>
    <row r="16" spans="2:29" x14ac:dyDescent="0.25">
      <c r="B16" s="7">
        <v>45943</v>
      </c>
      <c r="C16" s="8">
        <v>763</v>
      </c>
      <c r="D16" s="9"/>
      <c r="E16" s="10">
        <v>20</v>
      </c>
      <c r="F16" s="33">
        <f t="shared" si="0"/>
        <v>15260</v>
      </c>
      <c r="G16" s="19"/>
      <c r="H16" s="16"/>
      <c r="I16" s="17"/>
      <c r="J16" s="18"/>
    </row>
    <row r="17" spans="2:10" x14ac:dyDescent="0.25">
      <c r="B17" s="7">
        <v>45944</v>
      </c>
      <c r="C17" s="8">
        <v>774</v>
      </c>
      <c r="D17" s="9"/>
      <c r="E17" s="10">
        <v>20</v>
      </c>
      <c r="F17" s="33">
        <f t="shared" si="0"/>
        <v>15480</v>
      </c>
      <c r="G17" s="19"/>
      <c r="H17" s="16"/>
      <c r="I17" s="17"/>
      <c r="J17" s="18"/>
    </row>
    <row r="18" spans="2:10" x14ac:dyDescent="0.25">
      <c r="B18" s="7">
        <v>45945</v>
      </c>
      <c r="C18" s="8">
        <v>769</v>
      </c>
      <c r="D18" s="9"/>
      <c r="E18" s="10">
        <v>20</v>
      </c>
      <c r="F18" s="33">
        <f t="shared" si="0"/>
        <v>15380</v>
      </c>
      <c r="G18" s="19"/>
      <c r="H18" s="16"/>
      <c r="I18" s="17"/>
      <c r="J18" s="18"/>
    </row>
    <row r="19" spans="2:10" x14ac:dyDescent="0.25">
      <c r="B19" s="7">
        <v>45946</v>
      </c>
      <c r="C19" s="8">
        <v>733</v>
      </c>
      <c r="D19" s="9"/>
      <c r="E19" s="10">
        <v>20</v>
      </c>
      <c r="F19" s="33">
        <f t="shared" si="0"/>
        <v>14660</v>
      </c>
      <c r="G19" s="19"/>
      <c r="H19" s="16"/>
      <c r="I19" s="17"/>
      <c r="J19" s="18"/>
    </row>
    <row r="20" spans="2:10" x14ac:dyDescent="0.25">
      <c r="B20" s="7">
        <v>45947</v>
      </c>
      <c r="C20" s="8">
        <v>769</v>
      </c>
      <c r="D20" s="9"/>
      <c r="E20" s="10">
        <v>20</v>
      </c>
      <c r="F20" s="33">
        <f t="shared" si="0"/>
        <v>15380</v>
      </c>
      <c r="G20" s="19"/>
      <c r="H20" s="16"/>
      <c r="I20" s="17"/>
      <c r="J20" s="18"/>
    </row>
    <row r="21" spans="2:10" x14ac:dyDescent="0.25">
      <c r="B21" s="7">
        <v>45948</v>
      </c>
      <c r="C21" s="8">
        <v>756</v>
      </c>
      <c r="D21" s="9"/>
      <c r="E21" s="10">
        <v>20</v>
      </c>
      <c r="F21" s="33">
        <f t="shared" si="0"/>
        <v>15120</v>
      </c>
      <c r="G21" s="19"/>
      <c r="H21" s="16"/>
      <c r="I21" s="17"/>
      <c r="J21" s="18"/>
    </row>
    <row r="22" spans="2:10" x14ac:dyDescent="0.25">
      <c r="B22" s="7">
        <v>45949</v>
      </c>
      <c r="C22" s="8">
        <v>775</v>
      </c>
      <c r="D22" s="9"/>
      <c r="E22" s="10">
        <v>20</v>
      </c>
      <c r="F22" s="33">
        <f t="shared" si="0"/>
        <v>15500</v>
      </c>
      <c r="G22" s="19"/>
      <c r="H22" s="16"/>
      <c r="I22" s="17"/>
      <c r="J22" s="18"/>
    </row>
    <row r="23" spans="2:10" x14ac:dyDescent="0.25">
      <c r="B23" s="7">
        <v>45950</v>
      </c>
      <c r="C23" s="8">
        <v>771</v>
      </c>
      <c r="D23" s="9"/>
      <c r="E23" s="10">
        <v>20</v>
      </c>
      <c r="F23" s="33">
        <f t="shared" si="0"/>
        <v>15420</v>
      </c>
      <c r="G23" s="19"/>
      <c r="H23" s="16"/>
      <c r="I23" s="17"/>
      <c r="J23" s="18"/>
    </row>
    <row r="24" spans="2:10" x14ac:dyDescent="0.25">
      <c r="B24" s="7">
        <v>45951</v>
      </c>
      <c r="C24" s="8">
        <v>750</v>
      </c>
      <c r="D24" s="9"/>
      <c r="E24" s="10">
        <v>20</v>
      </c>
      <c r="F24" s="33">
        <f t="shared" si="0"/>
        <v>15000</v>
      </c>
      <c r="G24" s="19"/>
      <c r="H24" s="16"/>
      <c r="I24" s="17"/>
      <c r="J24" s="18"/>
    </row>
    <row r="25" spans="2:10" x14ac:dyDescent="0.25">
      <c r="B25" s="7">
        <v>45952</v>
      </c>
      <c r="C25" s="8">
        <v>773</v>
      </c>
      <c r="D25" s="9"/>
      <c r="E25" s="10">
        <v>20</v>
      </c>
      <c r="F25" s="33">
        <f t="shared" si="0"/>
        <v>15460</v>
      </c>
      <c r="G25" s="19"/>
      <c r="H25" s="16"/>
      <c r="I25" s="17"/>
      <c r="J25" s="18"/>
    </row>
    <row r="26" spans="2:10" x14ac:dyDescent="0.25">
      <c r="B26" s="7">
        <v>45953</v>
      </c>
      <c r="C26" s="8">
        <v>792</v>
      </c>
      <c r="D26" s="9"/>
      <c r="E26" s="10">
        <v>20</v>
      </c>
      <c r="F26" s="33">
        <f t="shared" si="0"/>
        <v>15840</v>
      </c>
      <c r="G26" s="19"/>
      <c r="H26" s="16"/>
      <c r="I26" s="17"/>
      <c r="J26" s="18"/>
    </row>
    <row r="27" spans="2:10" x14ac:dyDescent="0.25">
      <c r="B27" s="7">
        <v>45954</v>
      </c>
      <c r="C27" s="8">
        <v>785</v>
      </c>
      <c r="D27" s="9"/>
      <c r="E27" s="10">
        <v>20</v>
      </c>
      <c r="F27" s="33">
        <f t="shared" si="0"/>
        <v>15700</v>
      </c>
      <c r="G27" s="19"/>
      <c r="H27" s="16"/>
      <c r="I27" s="17"/>
      <c r="J27" s="18"/>
    </row>
    <row r="28" spans="2:10" x14ac:dyDescent="0.25">
      <c r="B28" s="7">
        <v>45955</v>
      </c>
      <c r="C28" s="8">
        <v>759</v>
      </c>
      <c r="D28" s="9"/>
      <c r="E28" s="10">
        <v>20</v>
      </c>
      <c r="F28" s="33">
        <f t="shared" si="0"/>
        <v>15180</v>
      </c>
      <c r="G28" s="19"/>
      <c r="H28" s="16"/>
      <c r="I28" s="17"/>
      <c r="J28" s="18"/>
    </row>
    <row r="29" spans="2:10" x14ac:dyDescent="0.25">
      <c r="B29" s="7">
        <v>45956</v>
      </c>
      <c r="C29" s="8">
        <v>766</v>
      </c>
      <c r="D29" s="9"/>
      <c r="E29" s="10">
        <v>20</v>
      </c>
      <c r="F29" s="33">
        <f t="shared" si="0"/>
        <v>15320</v>
      </c>
      <c r="G29" s="19"/>
      <c r="H29" s="16"/>
      <c r="I29" s="17"/>
      <c r="J29" s="18"/>
    </row>
    <row r="30" spans="2:10" x14ac:dyDescent="0.25">
      <c r="B30" s="7">
        <v>45957</v>
      </c>
      <c r="C30" s="8">
        <v>788</v>
      </c>
      <c r="D30" s="9"/>
      <c r="E30" s="10">
        <v>20</v>
      </c>
      <c r="F30" s="33">
        <f t="shared" si="0"/>
        <v>15760</v>
      </c>
      <c r="G30" s="19"/>
      <c r="H30" s="16"/>
      <c r="I30" s="17"/>
      <c r="J30" s="18"/>
    </row>
    <row r="31" spans="2:10" x14ac:dyDescent="0.25">
      <c r="B31" s="7">
        <v>45958</v>
      </c>
      <c r="C31" s="8">
        <v>774</v>
      </c>
      <c r="D31" s="9"/>
      <c r="E31" s="10">
        <v>20</v>
      </c>
      <c r="F31" s="33">
        <f t="shared" si="0"/>
        <v>15480</v>
      </c>
      <c r="G31" s="19"/>
      <c r="H31" s="16"/>
      <c r="I31" s="17"/>
      <c r="J31" s="18"/>
    </row>
    <row r="32" spans="2:10" x14ac:dyDescent="0.25">
      <c r="B32" s="7">
        <v>45959</v>
      </c>
      <c r="C32" s="8">
        <v>807</v>
      </c>
      <c r="D32" s="9"/>
      <c r="E32" s="10">
        <v>20</v>
      </c>
      <c r="F32" s="33">
        <f t="shared" si="0"/>
        <v>16140</v>
      </c>
      <c r="G32" s="19"/>
      <c r="H32" s="16"/>
      <c r="I32" s="17"/>
      <c r="J32" s="18"/>
    </row>
    <row r="33" spans="2:12" x14ac:dyDescent="0.25">
      <c r="B33" s="7">
        <v>45960</v>
      </c>
      <c r="C33" s="8">
        <v>761</v>
      </c>
      <c r="D33" s="9"/>
      <c r="E33" s="10">
        <v>20</v>
      </c>
      <c r="F33" s="33">
        <f t="shared" si="0"/>
        <v>15220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8">
        <v>773</v>
      </c>
      <c r="D34" s="48"/>
      <c r="E34" s="10">
        <v>20</v>
      </c>
      <c r="F34" s="49">
        <f t="shared" si="0"/>
        <v>15460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24107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482304.49687500001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482140</v>
      </c>
      <c r="L36" s="31">
        <f>J36-J4-J5-J6</f>
        <v>468026.94455999997</v>
      </c>
    </row>
    <row r="37" spans="2:12" x14ac:dyDescent="0.25">
      <c r="B37" s="26" t="s">
        <v>14</v>
      </c>
      <c r="C37" s="30">
        <f>C35</f>
        <v>24107</v>
      </c>
      <c r="D37" s="9">
        <f>D35/1.03</f>
        <v>0</v>
      </c>
      <c r="E37" s="10"/>
      <c r="F37" s="33">
        <f>SUM(F4:F36)</f>
        <v>482140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-164.49687500001164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812</v>
      </c>
      <c r="D4" s="9"/>
      <c r="E4" s="10">
        <v>20.5</v>
      </c>
      <c r="F4" s="33">
        <f>E4*C4</f>
        <v>16646</v>
      </c>
      <c r="G4" s="11"/>
      <c r="H4" s="12" t="s">
        <v>6</v>
      </c>
      <c r="I4" s="13">
        <v>0.01</v>
      </c>
      <c r="J4" s="14">
        <f>(F36+F37)*I4</f>
        <v>4813.8100000000004</v>
      </c>
    </row>
    <row r="5" spans="2:29" x14ac:dyDescent="0.25">
      <c r="B5" s="7">
        <v>45963</v>
      </c>
      <c r="C5" s="8">
        <v>774</v>
      </c>
      <c r="D5" s="9"/>
      <c r="E5" s="10">
        <v>20.5</v>
      </c>
      <c r="F5" s="33">
        <f t="shared" ref="F5:F34" si="0">E5*C5</f>
        <v>15867</v>
      </c>
      <c r="G5" s="11"/>
      <c r="H5" s="12" t="s">
        <v>7</v>
      </c>
      <c r="I5" s="13">
        <v>1E-3</v>
      </c>
      <c r="J5" s="14">
        <f>(F36+F37-J4-J6)*I5</f>
        <v>467.17439000000002</v>
      </c>
    </row>
    <row r="6" spans="2:29" x14ac:dyDescent="0.25">
      <c r="B6" s="7">
        <v>45964</v>
      </c>
      <c r="C6" s="8">
        <v>809</v>
      </c>
      <c r="D6" s="9"/>
      <c r="E6" s="10">
        <v>20.5</v>
      </c>
      <c r="F6" s="33">
        <f t="shared" si="0"/>
        <v>16584.5</v>
      </c>
      <c r="G6" s="11"/>
      <c r="H6" s="12" t="s">
        <v>8</v>
      </c>
      <c r="I6" s="13"/>
      <c r="J6" s="14">
        <v>9392.7999999999993</v>
      </c>
    </row>
    <row r="7" spans="2:29" x14ac:dyDescent="0.25">
      <c r="B7" s="7">
        <v>45965</v>
      </c>
      <c r="C7" s="8">
        <v>770</v>
      </c>
      <c r="D7" s="9"/>
      <c r="E7" s="10">
        <v>20.5</v>
      </c>
      <c r="F7" s="33">
        <f t="shared" si="0"/>
        <v>15785</v>
      </c>
      <c r="G7" s="11"/>
      <c r="H7" s="12" t="s">
        <v>9</v>
      </c>
      <c r="I7" s="13"/>
      <c r="J7" s="14">
        <f>'EKİM 2025'!J39*-1</f>
        <v>164.49687500001164</v>
      </c>
    </row>
    <row r="8" spans="2:29" x14ac:dyDescent="0.25">
      <c r="B8" s="7">
        <v>45966</v>
      </c>
      <c r="C8" s="8">
        <v>775</v>
      </c>
      <c r="D8" s="9"/>
      <c r="E8" s="10">
        <v>20.5</v>
      </c>
      <c r="F8" s="33">
        <f t="shared" si="0"/>
        <v>15887.5</v>
      </c>
      <c r="G8" s="15"/>
      <c r="H8" s="16"/>
      <c r="I8" s="17"/>
      <c r="J8" s="18"/>
    </row>
    <row r="9" spans="2:29" x14ac:dyDescent="0.25">
      <c r="B9" s="7">
        <v>45967</v>
      </c>
      <c r="C9" s="8">
        <v>784</v>
      </c>
      <c r="D9" s="9"/>
      <c r="E9" s="10">
        <v>20.5</v>
      </c>
      <c r="F9" s="33">
        <f t="shared" si="0"/>
        <v>16072</v>
      </c>
      <c r="G9" s="15"/>
      <c r="H9" s="16"/>
      <c r="I9" s="17"/>
      <c r="J9" s="18"/>
    </row>
    <row r="10" spans="2:29" x14ac:dyDescent="0.25">
      <c r="B10" s="7">
        <v>45968</v>
      </c>
      <c r="C10" s="8">
        <v>774</v>
      </c>
      <c r="D10" s="9"/>
      <c r="E10" s="10">
        <v>20.5</v>
      </c>
      <c r="F10" s="33">
        <f t="shared" si="0"/>
        <v>15867</v>
      </c>
      <c r="G10" s="15"/>
      <c r="H10" s="16"/>
      <c r="I10" s="17"/>
      <c r="J10" s="18"/>
    </row>
    <row r="11" spans="2:29" x14ac:dyDescent="0.25">
      <c r="B11" s="7">
        <v>45969</v>
      </c>
      <c r="C11" s="8">
        <v>788</v>
      </c>
      <c r="D11" s="9"/>
      <c r="E11" s="10">
        <v>20.5</v>
      </c>
      <c r="F11" s="33">
        <f t="shared" si="0"/>
        <v>16154</v>
      </c>
      <c r="G11" s="19"/>
      <c r="H11" s="16"/>
      <c r="I11" s="17"/>
      <c r="J11" s="18"/>
    </row>
    <row r="12" spans="2:29" x14ac:dyDescent="0.25">
      <c r="B12" s="7">
        <v>45970</v>
      </c>
      <c r="C12" s="8">
        <v>797</v>
      </c>
      <c r="D12" s="9"/>
      <c r="E12" s="10">
        <v>20.5</v>
      </c>
      <c r="F12" s="33">
        <f t="shared" si="0"/>
        <v>16338.5</v>
      </c>
      <c r="G12" s="15">
        <v>46014</v>
      </c>
      <c r="H12" s="16" t="s">
        <v>76</v>
      </c>
      <c r="I12" s="17"/>
      <c r="J12" s="18">
        <v>455095.25</v>
      </c>
    </row>
    <row r="13" spans="2:29" x14ac:dyDescent="0.25">
      <c r="B13" s="7">
        <v>45971</v>
      </c>
      <c r="C13" s="8">
        <v>791</v>
      </c>
      <c r="D13" s="9"/>
      <c r="E13" s="10">
        <v>20.5</v>
      </c>
      <c r="F13" s="33">
        <f t="shared" si="0"/>
        <v>16215.5</v>
      </c>
      <c r="G13" s="19"/>
      <c r="H13" s="16"/>
      <c r="I13" s="17"/>
      <c r="J13" s="18"/>
    </row>
    <row r="14" spans="2:29" x14ac:dyDescent="0.25">
      <c r="B14" s="7">
        <v>45972</v>
      </c>
      <c r="C14" s="8">
        <v>792</v>
      </c>
      <c r="D14" s="9"/>
      <c r="E14" s="10">
        <v>20.5</v>
      </c>
      <c r="F14" s="33">
        <f t="shared" si="0"/>
        <v>16236</v>
      </c>
      <c r="G14" s="19"/>
      <c r="H14" s="16"/>
      <c r="I14" s="17"/>
      <c r="J14" s="18"/>
    </row>
    <row r="15" spans="2:29" x14ac:dyDescent="0.25">
      <c r="B15" s="7">
        <v>45973</v>
      </c>
      <c r="C15" s="8">
        <v>786</v>
      </c>
      <c r="D15" s="9"/>
      <c r="E15" s="10">
        <v>20.5</v>
      </c>
      <c r="F15" s="33">
        <f t="shared" si="0"/>
        <v>16113</v>
      </c>
      <c r="G15" s="19"/>
      <c r="H15" s="16"/>
      <c r="I15" s="17"/>
      <c r="J15" s="18"/>
    </row>
    <row r="16" spans="2:29" x14ac:dyDescent="0.25">
      <c r="B16" s="7">
        <v>45974</v>
      </c>
      <c r="C16" s="8">
        <v>806</v>
      </c>
      <c r="D16" s="9"/>
      <c r="E16" s="10">
        <v>20.5</v>
      </c>
      <c r="F16" s="33">
        <f t="shared" si="0"/>
        <v>16523</v>
      </c>
      <c r="G16" s="19"/>
      <c r="H16" s="16"/>
      <c r="I16" s="17"/>
      <c r="J16" s="18"/>
    </row>
    <row r="17" spans="2:10" x14ac:dyDescent="0.25">
      <c r="B17" s="7">
        <v>45975</v>
      </c>
      <c r="C17" s="8">
        <v>816</v>
      </c>
      <c r="D17" s="9"/>
      <c r="E17" s="10">
        <v>20.5</v>
      </c>
      <c r="F17" s="33">
        <f t="shared" si="0"/>
        <v>16728</v>
      </c>
      <c r="G17" s="19"/>
      <c r="H17" s="16"/>
      <c r="I17" s="17"/>
      <c r="J17" s="18"/>
    </row>
    <row r="18" spans="2:10" x14ac:dyDescent="0.25">
      <c r="B18" s="7">
        <v>45976</v>
      </c>
      <c r="C18" s="8">
        <v>781</v>
      </c>
      <c r="D18" s="9"/>
      <c r="E18" s="10">
        <v>20.5</v>
      </c>
      <c r="F18" s="33">
        <f t="shared" si="0"/>
        <v>16010.5</v>
      </c>
      <c r="G18" s="19"/>
      <c r="H18" s="16"/>
      <c r="I18" s="17"/>
      <c r="J18" s="18"/>
    </row>
    <row r="19" spans="2:10" x14ac:dyDescent="0.25">
      <c r="B19" s="7">
        <v>45977</v>
      </c>
      <c r="C19" s="8">
        <v>807</v>
      </c>
      <c r="D19" s="9"/>
      <c r="E19" s="10">
        <v>20.5</v>
      </c>
      <c r="F19" s="33">
        <f t="shared" si="0"/>
        <v>16543.5</v>
      </c>
      <c r="G19" s="19"/>
      <c r="H19" s="16"/>
      <c r="I19" s="17"/>
      <c r="J19" s="18"/>
    </row>
    <row r="20" spans="2:10" x14ac:dyDescent="0.25">
      <c r="B20" s="7">
        <v>45978</v>
      </c>
      <c r="C20" s="8">
        <v>796</v>
      </c>
      <c r="D20" s="9"/>
      <c r="E20" s="10">
        <v>20.5</v>
      </c>
      <c r="F20" s="33">
        <f t="shared" si="0"/>
        <v>16318</v>
      </c>
      <c r="G20" s="19"/>
      <c r="H20" s="16"/>
      <c r="I20" s="17"/>
      <c r="J20" s="18"/>
    </row>
    <row r="21" spans="2:10" x14ac:dyDescent="0.25">
      <c r="B21" s="7">
        <v>45979</v>
      </c>
      <c r="C21" s="8">
        <v>812</v>
      </c>
      <c r="D21" s="9"/>
      <c r="E21" s="10">
        <v>20.5</v>
      </c>
      <c r="F21" s="33">
        <f t="shared" si="0"/>
        <v>16646</v>
      </c>
      <c r="G21" s="19"/>
      <c r="H21" s="16"/>
      <c r="I21" s="17"/>
      <c r="J21" s="18"/>
    </row>
    <row r="22" spans="2:10" x14ac:dyDescent="0.25">
      <c r="B22" s="7">
        <v>45980</v>
      </c>
      <c r="C22" s="8">
        <v>775</v>
      </c>
      <c r="D22" s="9"/>
      <c r="E22" s="10">
        <v>20.5</v>
      </c>
      <c r="F22" s="33">
        <f t="shared" si="0"/>
        <v>15887.5</v>
      </c>
      <c r="G22" s="19"/>
      <c r="H22" s="16"/>
      <c r="I22" s="17"/>
      <c r="J22" s="18"/>
    </row>
    <row r="23" spans="2:10" x14ac:dyDescent="0.25">
      <c r="B23" s="7">
        <v>45981</v>
      </c>
      <c r="C23" s="8">
        <v>780</v>
      </c>
      <c r="D23" s="9"/>
      <c r="E23" s="10">
        <v>20.5</v>
      </c>
      <c r="F23" s="33">
        <f t="shared" si="0"/>
        <v>15990</v>
      </c>
      <c r="G23" s="19"/>
      <c r="H23" s="16"/>
      <c r="I23" s="17"/>
      <c r="J23" s="18"/>
    </row>
    <row r="24" spans="2:10" x14ac:dyDescent="0.25">
      <c r="B24" s="7">
        <v>45982</v>
      </c>
      <c r="C24" s="8">
        <v>771</v>
      </c>
      <c r="D24" s="9"/>
      <c r="E24" s="10">
        <v>20.5</v>
      </c>
      <c r="F24" s="33">
        <f t="shared" si="0"/>
        <v>15805.5</v>
      </c>
      <c r="G24" s="19"/>
      <c r="H24" s="16"/>
      <c r="I24" s="17"/>
      <c r="J24" s="18"/>
    </row>
    <row r="25" spans="2:10" x14ac:dyDescent="0.25">
      <c r="B25" s="7">
        <v>45983</v>
      </c>
      <c r="C25" s="8">
        <v>754</v>
      </c>
      <c r="D25" s="9"/>
      <c r="E25" s="10">
        <v>20.5</v>
      </c>
      <c r="F25" s="33">
        <f t="shared" si="0"/>
        <v>15457</v>
      </c>
      <c r="G25" s="19"/>
      <c r="H25" s="16"/>
      <c r="I25" s="17"/>
      <c r="J25" s="18"/>
    </row>
    <row r="26" spans="2:10" x14ac:dyDescent="0.25">
      <c r="B26" s="7">
        <v>45984</v>
      </c>
      <c r="C26" s="8">
        <v>767</v>
      </c>
      <c r="D26" s="9"/>
      <c r="E26" s="10">
        <v>20.5</v>
      </c>
      <c r="F26" s="33">
        <f t="shared" si="0"/>
        <v>15723.5</v>
      </c>
      <c r="G26" s="19"/>
      <c r="H26" s="16"/>
      <c r="I26" s="17"/>
      <c r="J26" s="18"/>
    </row>
    <row r="27" spans="2:10" x14ac:dyDescent="0.25">
      <c r="B27" s="7">
        <v>45985</v>
      </c>
      <c r="C27" s="8">
        <v>763</v>
      </c>
      <c r="D27" s="9"/>
      <c r="E27" s="10">
        <v>20.5</v>
      </c>
      <c r="F27" s="33">
        <f t="shared" si="0"/>
        <v>15641.5</v>
      </c>
      <c r="G27" s="19"/>
      <c r="H27" s="16"/>
      <c r="I27" s="17"/>
      <c r="J27" s="18"/>
    </row>
    <row r="28" spans="2:10" x14ac:dyDescent="0.25">
      <c r="B28" s="7">
        <v>45986</v>
      </c>
      <c r="C28" s="8">
        <v>751</v>
      </c>
      <c r="D28" s="9"/>
      <c r="E28" s="10">
        <v>20.5</v>
      </c>
      <c r="F28" s="33">
        <f t="shared" si="0"/>
        <v>15395.5</v>
      </c>
      <c r="G28" s="19"/>
      <c r="H28" s="16"/>
      <c r="I28" s="17"/>
      <c r="J28" s="18"/>
    </row>
    <row r="29" spans="2:10" x14ac:dyDescent="0.25">
      <c r="B29" s="7">
        <v>45987</v>
      </c>
      <c r="C29" s="8">
        <v>771</v>
      </c>
      <c r="D29" s="9"/>
      <c r="E29" s="10">
        <v>20.5</v>
      </c>
      <c r="F29" s="33">
        <f t="shared" si="0"/>
        <v>15805.5</v>
      </c>
      <c r="G29" s="19"/>
      <c r="H29" s="16"/>
      <c r="I29" s="17"/>
      <c r="J29" s="18"/>
    </row>
    <row r="30" spans="2:10" x14ac:dyDescent="0.25">
      <c r="B30" s="7">
        <v>45988</v>
      </c>
      <c r="C30" s="8">
        <v>755</v>
      </c>
      <c r="D30" s="9"/>
      <c r="E30" s="10">
        <v>20.5</v>
      </c>
      <c r="F30" s="33">
        <f t="shared" si="0"/>
        <v>15477.5</v>
      </c>
      <c r="G30" s="19"/>
      <c r="H30" s="16"/>
      <c r="I30" s="17"/>
      <c r="J30" s="18"/>
    </row>
    <row r="31" spans="2:10" x14ac:dyDescent="0.25">
      <c r="B31" s="7">
        <v>45989</v>
      </c>
      <c r="C31" s="8">
        <v>764</v>
      </c>
      <c r="D31" s="9"/>
      <c r="E31" s="10">
        <v>20.5</v>
      </c>
      <c r="F31" s="33">
        <f t="shared" si="0"/>
        <v>15662</v>
      </c>
      <c r="G31" s="19"/>
      <c r="H31" s="16"/>
      <c r="I31" s="17"/>
      <c r="J31" s="18"/>
    </row>
    <row r="32" spans="2:10" x14ac:dyDescent="0.25">
      <c r="B32" s="7">
        <v>45990</v>
      </c>
      <c r="C32" s="8">
        <v>789</v>
      </c>
      <c r="D32" s="9"/>
      <c r="E32" s="10">
        <v>20.5</v>
      </c>
      <c r="F32" s="33">
        <f t="shared" si="0"/>
        <v>16174.5</v>
      </c>
      <c r="G32" s="19"/>
      <c r="H32" s="16"/>
      <c r="I32" s="17"/>
      <c r="J32" s="18"/>
    </row>
    <row r="33" spans="2:12" x14ac:dyDescent="0.25">
      <c r="B33" s="7">
        <v>45991</v>
      </c>
      <c r="C33" s="8">
        <v>772</v>
      </c>
      <c r="D33" s="9"/>
      <c r="E33" s="10">
        <v>20.5</v>
      </c>
      <c r="F33" s="33">
        <f t="shared" si="0"/>
        <v>15826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23482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469933.531265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481381</v>
      </c>
      <c r="L36" s="31">
        <f>J36-J4-J5-J6</f>
        <v>466707.21561000001</v>
      </c>
    </row>
    <row r="37" spans="2:12" x14ac:dyDescent="0.25">
      <c r="B37" s="26" t="s">
        <v>14</v>
      </c>
      <c r="C37" s="30">
        <f>C35</f>
        <v>23482</v>
      </c>
      <c r="D37" s="9">
        <f>D35/1.03</f>
        <v>0</v>
      </c>
      <c r="E37" s="10"/>
      <c r="F37" s="33">
        <f>SUM(F4:F36)</f>
        <v>481381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11447.468735000002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763</v>
      </c>
      <c r="D4" s="9"/>
      <c r="E4" s="10">
        <v>21</v>
      </c>
      <c r="F4" s="33">
        <f>E4*C4</f>
        <v>16023</v>
      </c>
      <c r="G4" s="11"/>
      <c r="H4" s="12" t="s">
        <v>6</v>
      </c>
      <c r="I4" s="13">
        <v>0.01</v>
      </c>
      <c r="J4" s="14">
        <f>(F36+F37)*I4</f>
        <v>4518.78</v>
      </c>
    </row>
    <row r="5" spans="2:29" x14ac:dyDescent="0.25">
      <c r="B5" s="7">
        <v>45993</v>
      </c>
      <c r="C5" s="8">
        <v>704</v>
      </c>
      <c r="D5" s="9"/>
      <c r="E5" s="10">
        <v>21</v>
      </c>
      <c r="F5" s="33">
        <f t="shared" ref="F5:F34" si="0">E5*C5</f>
        <v>14784</v>
      </c>
      <c r="G5" s="11"/>
      <c r="H5" s="12" t="s">
        <v>7</v>
      </c>
      <c r="I5" s="13">
        <v>1E-3</v>
      </c>
      <c r="J5" s="14">
        <f>(F36+F37-J4-J6)*I5</f>
        <v>447.35921999999999</v>
      </c>
    </row>
    <row r="6" spans="2:29" x14ac:dyDescent="0.25">
      <c r="B6" s="7">
        <v>45994</v>
      </c>
      <c r="C6" s="8">
        <v>731</v>
      </c>
      <c r="D6" s="9"/>
      <c r="E6" s="10">
        <v>21</v>
      </c>
      <c r="F6" s="33">
        <f t="shared" si="0"/>
        <v>15351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710</v>
      </c>
      <c r="D7" s="9"/>
      <c r="E7" s="10">
        <v>21</v>
      </c>
      <c r="F7" s="33">
        <f t="shared" si="0"/>
        <v>14910</v>
      </c>
      <c r="G7" s="11"/>
      <c r="H7" s="12" t="s">
        <v>9</v>
      </c>
      <c r="I7" s="13"/>
      <c r="J7" s="14">
        <f>'KASIM 2025'!J39*-1</f>
        <v>-11447.468735000002</v>
      </c>
    </row>
    <row r="8" spans="2:29" x14ac:dyDescent="0.25">
      <c r="B8" s="7">
        <v>45996</v>
      </c>
      <c r="C8" s="8">
        <v>674</v>
      </c>
      <c r="D8" s="9"/>
      <c r="E8" s="10">
        <v>21</v>
      </c>
      <c r="F8" s="33">
        <f t="shared" si="0"/>
        <v>14154</v>
      </c>
      <c r="G8" s="15"/>
      <c r="H8" s="16"/>
      <c r="I8" s="17"/>
      <c r="J8" s="18"/>
    </row>
    <row r="9" spans="2:29" x14ac:dyDescent="0.25">
      <c r="B9" s="7">
        <v>45997</v>
      </c>
      <c r="C9" s="8">
        <v>755</v>
      </c>
      <c r="D9" s="9"/>
      <c r="E9" s="10">
        <v>21</v>
      </c>
      <c r="F9" s="33">
        <f t="shared" si="0"/>
        <v>15855</v>
      </c>
      <c r="G9" s="15"/>
      <c r="H9" s="16"/>
      <c r="I9" s="17"/>
      <c r="J9" s="18"/>
    </row>
    <row r="10" spans="2:29" x14ac:dyDescent="0.25">
      <c r="B10" s="7">
        <v>45998</v>
      </c>
      <c r="C10" s="8">
        <v>668</v>
      </c>
      <c r="D10" s="9"/>
      <c r="E10" s="10">
        <v>21</v>
      </c>
      <c r="F10" s="33">
        <f t="shared" si="0"/>
        <v>14028</v>
      </c>
      <c r="G10" s="15"/>
      <c r="H10" s="16"/>
      <c r="I10" s="17"/>
      <c r="J10" s="18"/>
    </row>
    <row r="11" spans="2:29" x14ac:dyDescent="0.25">
      <c r="B11" s="7">
        <v>45999</v>
      </c>
      <c r="C11" s="8">
        <v>773</v>
      </c>
      <c r="D11" s="9"/>
      <c r="E11" s="10">
        <v>21</v>
      </c>
      <c r="F11" s="33">
        <f t="shared" si="0"/>
        <v>16233</v>
      </c>
      <c r="G11" s="19"/>
      <c r="H11" s="16"/>
      <c r="I11" s="17"/>
      <c r="J11" s="18"/>
    </row>
    <row r="12" spans="2:29" x14ac:dyDescent="0.25">
      <c r="B12" s="7">
        <v>46000</v>
      </c>
      <c r="C12" s="8">
        <v>738</v>
      </c>
      <c r="D12" s="9"/>
      <c r="E12" s="10">
        <v>21</v>
      </c>
      <c r="F12" s="33">
        <f t="shared" si="0"/>
        <v>15498</v>
      </c>
      <c r="G12" s="19"/>
      <c r="H12" s="16"/>
      <c r="I12" s="17"/>
      <c r="J12" s="18"/>
    </row>
    <row r="13" spans="2:29" x14ac:dyDescent="0.25">
      <c r="B13" s="7">
        <v>46001</v>
      </c>
      <c r="C13" s="8">
        <v>727</v>
      </c>
      <c r="D13" s="9"/>
      <c r="E13" s="10">
        <v>21</v>
      </c>
      <c r="F13" s="33">
        <f t="shared" si="0"/>
        <v>15267</v>
      </c>
      <c r="G13" s="19"/>
      <c r="H13" s="16"/>
      <c r="I13" s="17"/>
      <c r="J13" s="18"/>
    </row>
    <row r="14" spans="2:29" x14ac:dyDescent="0.25">
      <c r="B14" s="7">
        <v>46002</v>
      </c>
      <c r="C14" s="8">
        <v>775</v>
      </c>
      <c r="D14" s="9"/>
      <c r="E14" s="10">
        <v>21</v>
      </c>
      <c r="F14" s="33">
        <f t="shared" si="0"/>
        <v>16275</v>
      </c>
      <c r="G14" s="19"/>
      <c r="H14" s="16"/>
      <c r="I14" s="17"/>
      <c r="J14" s="18"/>
    </row>
    <row r="15" spans="2:29" x14ac:dyDescent="0.25">
      <c r="B15" s="7">
        <v>46003</v>
      </c>
      <c r="C15" s="8">
        <v>751</v>
      </c>
      <c r="D15" s="9"/>
      <c r="E15" s="10">
        <v>21</v>
      </c>
      <c r="F15" s="33">
        <f t="shared" si="0"/>
        <v>15771</v>
      </c>
      <c r="G15" s="15">
        <v>46045</v>
      </c>
      <c r="H15" s="16" t="s">
        <v>77</v>
      </c>
      <c r="I15" s="17"/>
      <c r="J15" s="18">
        <v>447718.57</v>
      </c>
    </row>
    <row r="16" spans="2:29" x14ac:dyDescent="0.25">
      <c r="B16" s="7">
        <v>46004</v>
      </c>
      <c r="C16" s="8">
        <v>719</v>
      </c>
      <c r="D16" s="9"/>
      <c r="E16" s="10">
        <v>21</v>
      </c>
      <c r="F16" s="33">
        <f t="shared" si="0"/>
        <v>15099</v>
      </c>
      <c r="G16" s="19"/>
      <c r="H16" s="16"/>
      <c r="I16" s="17"/>
      <c r="J16" s="18"/>
    </row>
    <row r="17" spans="2:10" x14ac:dyDescent="0.25">
      <c r="B17" s="7">
        <v>46005</v>
      </c>
      <c r="C17" s="8">
        <v>703</v>
      </c>
      <c r="D17" s="9"/>
      <c r="E17" s="10">
        <v>21</v>
      </c>
      <c r="F17" s="33">
        <f t="shared" si="0"/>
        <v>14763</v>
      </c>
      <c r="G17" s="19"/>
      <c r="H17" s="16"/>
      <c r="I17" s="17"/>
      <c r="J17" s="18"/>
    </row>
    <row r="18" spans="2:10" x14ac:dyDescent="0.25">
      <c r="B18" s="7">
        <v>46006</v>
      </c>
      <c r="C18" s="8">
        <v>688</v>
      </c>
      <c r="D18" s="9"/>
      <c r="E18" s="10">
        <v>21</v>
      </c>
      <c r="F18" s="33">
        <f t="shared" si="0"/>
        <v>14448</v>
      </c>
      <c r="G18" s="19"/>
      <c r="H18" s="16"/>
      <c r="I18" s="17"/>
      <c r="J18" s="18"/>
    </row>
    <row r="19" spans="2:10" x14ac:dyDescent="0.25">
      <c r="B19" s="7">
        <v>46007</v>
      </c>
      <c r="C19" s="8">
        <v>712</v>
      </c>
      <c r="D19" s="9"/>
      <c r="E19" s="10">
        <v>21</v>
      </c>
      <c r="F19" s="33">
        <f t="shared" si="0"/>
        <v>14952</v>
      </c>
      <c r="G19" s="19"/>
      <c r="H19" s="16"/>
      <c r="I19" s="17"/>
      <c r="J19" s="18"/>
    </row>
    <row r="20" spans="2:10" x14ac:dyDescent="0.25">
      <c r="B20" s="7">
        <v>46008</v>
      </c>
      <c r="C20" s="8">
        <v>682</v>
      </c>
      <c r="D20" s="9"/>
      <c r="E20" s="10">
        <v>21</v>
      </c>
      <c r="F20" s="33">
        <f t="shared" si="0"/>
        <v>14322</v>
      </c>
      <c r="G20" s="19"/>
      <c r="H20" s="16"/>
      <c r="I20" s="17"/>
      <c r="J20" s="18"/>
    </row>
    <row r="21" spans="2:10" x14ac:dyDescent="0.25">
      <c r="B21" s="7">
        <v>46009</v>
      </c>
      <c r="C21" s="8">
        <v>632</v>
      </c>
      <c r="D21" s="9"/>
      <c r="E21" s="10">
        <v>21</v>
      </c>
      <c r="F21" s="33">
        <f t="shared" si="0"/>
        <v>13272</v>
      </c>
      <c r="G21" s="19"/>
      <c r="H21" s="16"/>
      <c r="I21" s="17"/>
      <c r="J21" s="18"/>
    </row>
    <row r="22" spans="2:10" x14ac:dyDescent="0.25">
      <c r="B22" s="7">
        <v>46010</v>
      </c>
      <c r="C22" s="8">
        <v>711</v>
      </c>
      <c r="D22" s="9"/>
      <c r="E22" s="10">
        <v>21</v>
      </c>
      <c r="F22" s="33">
        <f t="shared" si="0"/>
        <v>14931</v>
      </c>
      <c r="G22" s="19"/>
      <c r="H22" s="16"/>
      <c r="I22" s="17"/>
      <c r="J22" s="18"/>
    </row>
    <row r="23" spans="2:10" x14ac:dyDescent="0.25">
      <c r="B23" s="7">
        <v>46011</v>
      </c>
      <c r="C23" s="8">
        <v>697</v>
      </c>
      <c r="D23" s="9"/>
      <c r="E23" s="10">
        <v>21</v>
      </c>
      <c r="F23" s="33">
        <f t="shared" si="0"/>
        <v>14637</v>
      </c>
      <c r="G23" s="19"/>
      <c r="H23" s="16"/>
      <c r="I23" s="17"/>
      <c r="J23" s="18"/>
    </row>
    <row r="24" spans="2:10" x14ac:dyDescent="0.25">
      <c r="B24" s="7">
        <v>46012</v>
      </c>
      <c r="C24" s="8">
        <v>602</v>
      </c>
      <c r="D24" s="9"/>
      <c r="E24" s="10">
        <v>21</v>
      </c>
      <c r="F24" s="33">
        <f t="shared" si="0"/>
        <v>12642</v>
      </c>
      <c r="G24" s="19"/>
      <c r="H24" s="16"/>
      <c r="I24" s="17"/>
      <c r="J24" s="18"/>
    </row>
    <row r="25" spans="2:10" x14ac:dyDescent="0.25">
      <c r="B25" s="7">
        <v>46013</v>
      </c>
      <c r="C25" s="8">
        <v>710</v>
      </c>
      <c r="D25" s="9"/>
      <c r="E25" s="10">
        <v>21</v>
      </c>
      <c r="F25" s="33">
        <f t="shared" si="0"/>
        <v>14910</v>
      </c>
      <c r="G25" s="19"/>
      <c r="H25" s="16"/>
      <c r="I25" s="17"/>
      <c r="J25" s="18"/>
    </row>
    <row r="26" spans="2:10" x14ac:dyDescent="0.25">
      <c r="B26" s="7">
        <v>46014</v>
      </c>
      <c r="C26" s="8">
        <v>660</v>
      </c>
      <c r="D26" s="9"/>
      <c r="E26" s="10">
        <v>21</v>
      </c>
      <c r="F26" s="33">
        <f t="shared" si="0"/>
        <v>13860</v>
      </c>
      <c r="G26" s="19"/>
      <c r="H26" s="16"/>
      <c r="I26" s="17"/>
      <c r="J26" s="18"/>
    </row>
    <row r="27" spans="2:10" x14ac:dyDescent="0.25">
      <c r="B27" s="7">
        <v>46015</v>
      </c>
      <c r="C27" s="8">
        <v>648</v>
      </c>
      <c r="D27" s="9"/>
      <c r="E27" s="10">
        <v>21</v>
      </c>
      <c r="F27" s="33">
        <f t="shared" si="0"/>
        <v>13608</v>
      </c>
      <c r="G27" s="19"/>
      <c r="H27" s="16"/>
      <c r="I27" s="17"/>
      <c r="J27" s="18"/>
    </row>
    <row r="28" spans="2:10" x14ac:dyDescent="0.25">
      <c r="B28" s="7">
        <v>46016</v>
      </c>
      <c r="C28" s="8">
        <v>671</v>
      </c>
      <c r="D28" s="9"/>
      <c r="E28" s="10">
        <v>21</v>
      </c>
      <c r="F28" s="33">
        <f t="shared" si="0"/>
        <v>14091</v>
      </c>
      <c r="G28" s="19"/>
      <c r="H28" s="16"/>
      <c r="I28" s="17"/>
      <c r="J28" s="18"/>
    </row>
    <row r="29" spans="2:10" x14ac:dyDescent="0.25">
      <c r="B29" s="7">
        <v>46017</v>
      </c>
      <c r="C29" s="8">
        <v>655</v>
      </c>
      <c r="D29" s="9"/>
      <c r="E29" s="10">
        <v>21</v>
      </c>
      <c r="F29" s="33">
        <f t="shared" si="0"/>
        <v>13755</v>
      </c>
      <c r="G29" s="19"/>
      <c r="H29" s="16"/>
      <c r="I29" s="17"/>
      <c r="J29" s="18"/>
    </row>
    <row r="30" spans="2:10" x14ac:dyDescent="0.25">
      <c r="B30" s="7">
        <v>46018</v>
      </c>
      <c r="C30" s="8">
        <v>658</v>
      </c>
      <c r="D30" s="9"/>
      <c r="E30" s="10">
        <v>21</v>
      </c>
      <c r="F30" s="33">
        <f t="shared" si="0"/>
        <v>13818</v>
      </c>
      <c r="G30" s="19"/>
      <c r="H30" s="16"/>
      <c r="I30" s="17"/>
      <c r="J30" s="18"/>
    </row>
    <row r="31" spans="2:10" x14ac:dyDescent="0.25">
      <c r="B31" s="7">
        <v>46019</v>
      </c>
      <c r="C31" s="8">
        <v>644</v>
      </c>
      <c r="D31" s="9"/>
      <c r="E31" s="10">
        <v>21</v>
      </c>
      <c r="F31" s="33">
        <f t="shared" si="0"/>
        <v>13524</v>
      </c>
      <c r="G31" s="19"/>
      <c r="H31" s="16"/>
      <c r="I31" s="17"/>
      <c r="J31" s="18"/>
    </row>
    <row r="32" spans="2:10" x14ac:dyDescent="0.25">
      <c r="B32" s="7">
        <v>46020</v>
      </c>
      <c r="C32" s="8">
        <v>650</v>
      </c>
      <c r="D32" s="9"/>
      <c r="E32" s="10">
        <v>21</v>
      </c>
      <c r="F32" s="33">
        <f t="shared" si="0"/>
        <v>13650</v>
      </c>
      <c r="G32" s="19"/>
      <c r="H32" s="16"/>
      <c r="I32" s="17"/>
      <c r="J32" s="18"/>
    </row>
    <row r="33" spans="2:12" x14ac:dyDescent="0.25">
      <c r="B33" s="7">
        <v>46021</v>
      </c>
      <c r="C33" s="8">
        <v>633</v>
      </c>
      <c r="D33" s="9"/>
      <c r="E33" s="10">
        <v>21</v>
      </c>
      <c r="F33" s="33">
        <f t="shared" si="0"/>
        <v>13293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674</v>
      </c>
      <c r="D34" s="48"/>
      <c r="E34" s="10">
        <v>21</v>
      </c>
      <c r="F34" s="49">
        <f t="shared" si="0"/>
        <v>14154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21518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441237.24048500002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451878</v>
      </c>
      <c r="L36" s="31">
        <f>J36-J4-J5-J6</f>
        <v>446911.86077999999</v>
      </c>
    </row>
    <row r="37" spans="2:12" x14ac:dyDescent="0.25">
      <c r="B37" s="26" t="s">
        <v>14</v>
      </c>
      <c r="C37" s="30">
        <f>C35</f>
        <v>21518</v>
      </c>
      <c r="D37" s="9">
        <f>D35/1.03</f>
        <v>0</v>
      </c>
      <c r="E37" s="10"/>
      <c r="F37" s="33">
        <f>SUM(F4:F36)</f>
        <v>451878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10640.759514999983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BBD82-F732-4F4B-9636-2E7384EDE6DA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9">
        <v>46050</v>
      </c>
      <c r="Q3" s="13">
        <f>R3-P3</f>
        <v>3</v>
      </c>
      <c r="R3" s="76">
        <v>46053</v>
      </c>
      <c r="S3" s="13" t="s">
        <v>80</v>
      </c>
      <c r="T3" s="100">
        <v>58</v>
      </c>
      <c r="U3" s="101" t="s">
        <v>43</v>
      </c>
      <c r="V3" s="101" t="s">
        <v>78</v>
      </c>
      <c r="W3" s="102">
        <v>1</v>
      </c>
      <c r="X3" s="101" t="s">
        <v>45</v>
      </c>
      <c r="Y3" s="103">
        <v>4500</v>
      </c>
      <c r="Z3" s="104">
        <v>4500</v>
      </c>
      <c r="AA3" s="104">
        <v>900</v>
      </c>
      <c r="AB3" s="104">
        <v>5400</v>
      </c>
      <c r="AC3" t="s">
        <v>81</v>
      </c>
    </row>
    <row r="4" spans="2:29" x14ac:dyDescent="0.25">
      <c r="B4" s="7">
        <v>46023</v>
      </c>
      <c r="C4" s="8">
        <v>673</v>
      </c>
      <c r="D4" s="9"/>
      <c r="E4" s="10">
        <v>21.25</v>
      </c>
      <c r="F4" s="33">
        <f>E4*C4</f>
        <v>14301.25</v>
      </c>
      <c r="G4" s="11"/>
      <c r="H4" s="12" t="s">
        <v>6</v>
      </c>
      <c r="I4" s="13">
        <v>0.01</v>
      </c>
      <c r="J4" s="14">
        <f>(F36+F37)*I4</f>
        <v>4289.0074999999997</v>
      </c>
      <c r="P4" s="99">
        <v>46050</v>
      </c>
      <c r="Q4" s="13">
        <f>R4-P4</f>
        <v>3</v>
      </c>
      <c r="R4" s="76">
        <v>46053</v>
      </c>
      <c r="S4" s="13" t="s">
        <v>80</v>
      </c>
      <c r="T4" s="100">
        <v>58</v>
      </c>
      <c r="U4" s="101" t="s">
        <v>43</v>
      </c>
      <c r="V4" s="101" t="s">
        <v>79</v>
      </c>
      <c r="W4" s="102">
        <v>1</v>
      </c>
      <c r="X4" s="101" t="s">
        <v>45</v>
      </c>
      <c r="Y4" s="103">
        <v>2333.3333299999999</v>
      </c>
      <c r="Z4" s="104">
        <v>2333.33</v>
      </c>
      <c r="AA4" s="104">
        <v>466.67</v>
      </c>
      <c r="AB4" s="104">
        <v>2800</v>
      </c>
      <c r="AC4" t="s">
        <v>81</v>
      </c>
    </row>
    <row r="5" spans="2:29" x14ac:dyDescent="0.25">
      <c r="B5" s="7">
        <v>46024</v>
      </c>
      <c r="C5" s="8">
        <v>606</v>
      </c>
      <c r="D5" s="9"/>
      <c r="E5" s="10">
        <v>21.25</v>
      </c>
      <c r="F5" s="33">
        <f t="shared" ref="F5:F34" si="0">E5*C5</f>
        <v>12877.5</v>
      </c>
      <c r="G5" s="11"/>
      <c r="H5" s="12" t="s">
        <v>7</v>
      </c>
      <c r="I5" s="13">
        <v>1E-3</v>
      </c>
      <c r="J5" s="14">
        <f>(F36+F37-J4-J6)*I5</f>
        <v>424.61174249999999</v>
      </c>
      <c r="P5" s="82"/>
      <c r="Q5" s="82"/>
      <c r="R5" s="82"/>
      <c r="S5" s="82"/>
      <c r="T5" s="82"/>
      <c r="U5" s="82"/>
      <c r="V5" s="82" t="s">
        <v>84</v>
      </c>
      <c r="W5" s="82"/>
      <c r="X5" s="82"/>
      <c r="Y5" s="82"/>
      <c r="Z5" s="82"/>
      <c r="AA5" s="82"/>
      <c r="AB5" s="83">
        <v>-8200</v>
      </c>
    </row>
    <row r="6" spans="2:29" x14ac:dyDescent="0.25">
      <c r="B6" s="7">
        <v>46025</v>
      </c>
      <c r="C6" s="8">
        <v>643</v>
      </c>
      <c r="D6" s="9"/>
      <c r="E6" s="10">
        <v>21.25</v>
      </c>
      <c r="F6" s="33">
        <f t="shared" si="0"/>
        <v>13663.75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613</v>
      </c>
      <c r="D7" s="9"/>
      <c r="E7" s="10">
        <v>21.25</v>
      </c>
      <c r="F7" s="33">
        <f t="shared" si="0"/>
        <v>13026.25</v>
      </c>
      <c r="G7" s="11"/>
      <c r="H7" s="12" t="s">
        <v>9</v>
      </c>
      <c r="I7" s="13"/>
      <c r="J7" s="14">
        <f>'ARALIK 2025'!J39*-1</f>
        <v>-10640.759514999983</v>
      </c>
    </row>
    <row r="8" spans="2:29" x14ac:dyDescent="0.25">
      <c r="B8" s="7">
        <v>46027</v>
      </c>
      <c r="C8" s="8">
        <v>653</v>
      </c>
      <c r="D8" s="9"/>
      <c r="E8" s="10">
        <v>21.25</v>
      </c>
      <c r="F8" s="33">
        <f t="shared" si="0"/>
        <v>13876.25</v>
      </c>
      <c r="G8" s="15"/>
      <c r="H8" s="16"/>
      <c r="I8" s="17"/>
      <c r="J8" s="18"/>
    </row>
    <row r="9" spans="2:29" x14ac:dyDescent="0.25">
      <c r="B9" s="7">
        <v>46028</v>
      </c>
      <c r="C9" s="8">
        <v>683</v>
      </c>
      <c r="D9" s="9"/>
      <c r="E9" s="10">
        <v>21.25</v>
      </c>
      <c r="F9" s="33">
        <f t="shared" si="0"/>
        <v>14513.75</v>
      </c>
      <c r="G9" s="15"/>
      <c r="H9" s="16"/>
      <c r="I9" s="17"/>
      <c r="J9" s="18"/>
    </row>
    <row r="10" spans="2:29" x14ac:dyDescent="0.25">
      <c r="B10" s="7">
        <v>46029</v>
      </c>
      <c r="C10" s="8">
        <v>644</v>
      </c>
      <c r="D10" s="9"/>
      <c r="E10" s="10">
        <v>21.25</v>
      </c>
      <c r="F10" s="33">
        <f t="shared" si="0"/>
        <v>13685</v>
      </c>
      <c r="G10" s="98">
        <v>46050</v>
      </c>
      <c r="H10" s="16" t="s">
        <v>82</v>
      </c>
      <c r="I10" s="17"/>
      <c r="J10" s="97">
        <v>5400</v>
      </c>
    </row>
    <row r="11" spans="2:29" x14ac:dyDescent="0.25">
      <c r="B11" s="7">
        <v>46030</v>
      </c>
      <c r="C11" s="8">
        <v>661</v>
      </c>
      <c r="D11" s="9"/>
      <c r="E11" s="10">
        <v>21.25</v>
      </c>
      <c r="F11" s="33">
        <f t="shared" si="0"/>
        <v>14046.25</v>
      </c>
      <c r="G11" s="98">
        <v>46050</v>
      </c>
      <c r="H11" s="16" t="s">
        <v>83</v>
      </c>
      <c r="I11" s="17"/>
      <c r="J11" s="97">
        <v>2800</v>
      </c>
    </row>
    <row r="12" spans="2:29" x14ac:dyDescent="0.25">
      <c r="B12" s="7">
        <v>46031</v>
      </c>
      <c r="C12" s="8">
        <v>587</v>
      </c>
      <c r="D12" s="9"/>
      <c r="E12" s="10">
        <v>21.25</v>
      </c>
      <c r="F12" s="33">
        <f t="shared" si="0"/>
        <v>12473.75</v>
      </c>
      <c r="G12" s="19"/>
      <c r="H12" s="16"/>
      <c r="I12" s="17"/>
      <c r="J12" s="18"/>
    </row>
    <row r="13" spans="2:29" x14ac:dyDescent="0.25">
      <c r="B13" s="7">
        <v>46032</v>
      </c>
      <c r="C13" s="8">
        <v>648</v>
      </c>
      <c r="D13" s="9"/>
      <c r="E13" s="10">
        <v>21.25</v>
      </c>
      <c r="F13" s="33">
        <f t="shared" si="0"/>
        <v>13770</v>
      </c>
      <c r="G13" s="19"/>
      <c r="H13" s="16"/>
      <c r="I13" s="17"/>
      <c r="J13" s="18"/>
    </row>
    <row r="14" spans="2:29" x14ac:dyDescent="0.25">
      <c r="B14" s="7">
        <v>46033</v>
      </c>
      <c r="C14" s="8">
        <v>609</v>
      </c>
      <c r="D14" s="9"/>
      <c r="E14" s="10">
        <v>21.25</v>
      </c>
      <c r="F14" s="33">
        <f t="shared" si="0"/>
        <v>12941.25</v>
      </c>
      <c r="G14" s="19"/>
      <c r="H14" s="16"/>
      <c r="I14" s="17"/>
      <c r="J14" s="18"/>
    </row>
    <row r="15" spans="2:29" x14ac:dyDescent="0.25">
      <c r="B15" s="7">
        <v>46034</v>
      </c>
      <c r="C15" s="8">
        <v>650</v>
      </c>
      <c r="D15" s="9"/>
      <c r="E15" s="10">
        <v>21.25</v>
      </c>
      <c r="F15" s="33">
        <f t="shared" si="0"/>
        <v>13812.5</v>
      </c>
      <c r="G15" s="19"/>
      <c r="H15" s="16"/>
      <c r="I15" s="17"/>
      <c r="J15" s="18"/>
    </row>
    <row r="16" spans="2:29" x14ac:dyDescent="0.25">
      <c r="B16" s="7">
        <v>46035</v>
      </c>
      <c r="C16" s="8">
        <v>617</v>
      </c>
      <c r="D16" s="9"/>
      <c r="E16" s="10">
        <v>21.25</v>
      </c>
      <c r="F16" s="33">
        <f t="shared" si="0"/>
        <v>13111.25</v>
      </c>
      <c r="G16" s="19"/>
      <c r="H16" s="16"/>
      <c r="I16" s="17"/>
      <c r="J16" s="18"/>
    </row>
    <row r="17" spans="2:10" x14ac:dyDescent="0.25">
      <c r="B17" s="7">
        <v>46036</v>
      </c>
      <c r="C17" s="8">
        <v>625</v>
      </c>
      <c r="D17" s="9"/>
      <c r="E17" s="10">
        <v>21.25</v>
      </c>
      <c r="F17" s="33">
        <f t="shared" si="0"/>
        <v>13281.25</v>
      </c>
      <c r="G17" s="15">
        <v>46080</v>
      </c>
      <c r="H17" s="16" t="s">
        <v>85</v>
      </c>
      <c r="I17" s="17"/>
      <c r="J17" s="18">
        <v>411609.71</v>
      </c>
    </row>
    <row r="18" spans="2:10" x14ac:dyDescent="0.25">
      <c r="B18" s="7">
        <v>46037</v>
      </c>
      <c r="C18" s="8">
        <v>605</v>
      </c>
      <c r="D18" s="9"/>
      <c r="E18" s="10">
        <v>21.25</v>
      </c>
      <c r="F18" s="33">
        <f t="shared" si="0"/>
        <v>12856.25</v>
      </c>
      <c r="G18" s="19"/>
      <c r="H18" s="16"/>
      <c r="I18" s="17"/>
      <c r="J18" s="18"/>
    </row>
    <row r="19" spans="2:10" x14ac:dyDescent="0.25">
      <c r="B19" s="7">
        <v>46038</v>
      </c>
      <c r="C19" s="8">
        <v>572</v>
      </c>
      <c r="D19" s="9"/>
      <c r="E19" s="10">
        <v>21.25</v>
      </c>
      <c r="F19" s="33">
        <f t="shared" si="0"/>
        <v>12155</v>
      </c>
      <c r="G19" s="19"/>
      <c r="H19" s="16"/>
      <c r="I19" s="17"/>
      <c r="J19" s="18"/>
    </row>
    <row r="20" spans="2:10" x14ac:dyDescent="0.25">
      <c r="B20" s="7">
        <v>46039</v>
      </c>
      <c r="C20" s="8">
        <v>675</v>
      </c>
      <c r="D20" s="9"/>
      <c r="E20" s="10">
        <v>21.25</v>
      </c>
      <c r="F20" s="33">
        <f t="shared" si="0"/>
        <v>14343.75</v>
      </c>
      <c r="G20" s="19"/>
      <c r="H20" s="16"/>
      <c r="I20" s="17"/>
      <c r="J20" s="18"/>
    </row>
    <row r="21" spans="2:10" x14ac:dyDescent="0.25">
      <c r="B21" s="7">
        <v>46040</v>
      </c>
      <c r="C21" s="8">
        <v>648</v>
      </c>
      <c r="D21" s="9"/>
      <c r="E21" s="10">
        <v>21.25</v>
      </c>
      <c r="F21" s="33">
        <f t="shared" si="0"/>
        <v>13770</v>
      </c>
      <c r="G21" s="19"/>
      <c r="H21" s="16"/>
      <c r="I21" s="17"/>
      <c r="J21" s="18"/>
    </row>
    <row r="22" spans="2:10" x14ac:dyDescent="0.25">
      <c r="B22" s="7">
        <v>46041</v>
      </c>
      <c r="C22" s="8">
        <v>540</v>
      </c>
      <c r="D22" s="9"/>
      <c r="E22" s="10">
        <v>21.25</v>
      </c>
      <c r="F22" s="33">
        <f t="shared" si="0"/>
        <v>11475</v>
      </c>
      <c r="G22" s="19"/>
      <c r="H22" s="16"/>
      <c r="I22" s="17"/>
      <c r="J22" s="18"/>
    </row>
    <row r="23" spans="2:10" x14ac:dyDescent="0.25">
      <c r="B23" s="7">
        <v>46042</v>
      </c>
      <c r="C23" s="8">
        <v>615</v>
      </c>
      <c r="D23" s="9"/>
      <c r="E23" s="10">
        <v>21.25</v>
      </c>
      <c r="F23" s="33">
        <f t="shared" si="0"/>
        <v>13068.75</v>
      </c>
      <c r="G23" s="19"/>
      <c r="H23" s="16"/>
      <c r="I23" s="17"/>
      <c r="J23" s="18"/>
    </row>
    <row r="24" spans="2:10" x14ac:dyDescent="0.25">
      <c r="B24" s="7">
        <v>46043</v>
      </c>
      <c r="C24" s="8">
        <v>626</v>
      </c>
      <c r="D24" s="9"/>
      <c r="E24" s="10">
        <v>21.25</v>
      </c>
      <c r="F24" s="33">
        <f t="shared" si="0"/>
        <v>13302.5</v>
      </c>
      <c r="G24" s="19"/>
      <c r="H24" s="16"/>
      <c r="I24" s="17"/>
      <c r="J24" s="18"/>
    </row>
    <row r="25" spans="2:10" x14ac:dyDescent="0.25">
      <c r="B25" s="7">
        <v>46044</v>
      </c>
      <c r="C25" s="8">
        <v>614</v>
      </c>
      <c r="D25" s="9"/>
      <c r="E25" s="10">
        <v>24.75</v>
      </c>
      <c r="F25" s="33">
        <f t="shared" si="0"/>
        <v>15196.5</v>
      </c>
      <c r="G25" s="19"/>
      <c r="H25" s="16"/>
      <c r="I25" s="17"/>
      <c r="J25" s="18"/>
    </row>
    <row r="26" spans="2:10" x14ac:dyDescent="0.25">
      <c r="B26" s="7">
        <v>46045</v>
      </c>
      <c r="C26" s="8">
        <v>638</v>
      </c>
      <c r="D26" s="9"/>
      <c r="E26" s="10">
        <v>24.75</v>
      </c>
      <c r="F26" s="33">
        <f t="shared" si="0"/>
        <v>15790.5</v>
      </c>
      <c r="G26" s="19"/>
      <c r="H26" s="16"/>
      <c r="I26" s="17"/>
      <c r="J26" s="18"/>
    </row>
    <row r="27" spans="2:10" x14ac:dyDescent="0.25">
      <c r="B27" s="7">
        <v>46046</v>
      </c>
      <c r="C27" s="8">
        <v>612</v>
      </c>
      <c r="D27" s="9"/>
      <c r="E27" s="10">
        <v>24.75</v>
      </c>
      <c r="F27" s="33">
        <f t="shared" si="0"/>
        <v>15147</v>
      </c>
      <c r="G27" s="19"/>
      <c r="H27" s="16"/>
      <c r="I27" s="17"/>
      <c r="J27" s="18"/>
    </row>
    <row r="28" spans="2:10" x14ac:dyDescent="0.25">
      <c r="B28" s="7">
        <v>46047</v>
      </c>
      <c r="C28" s="8">
        <v>627</v>
      </c>
      <c r="D28" s="9"/>
      <c r="E28" s="10">
        <v>24.75</v>
      </c>
      <c r="F28" s="33">
        <f t="shared" si="0"/>
        <v>15518.25</v>
      </c>
      <c r="G28" s="19"/>
      <c r="H28" s="16"/>
      <c r="I28" s="17"/>
      <c r="J28" s="18"/>
    </row>
    <row r="29" spans="2:10" x14ac:dyDescent="0.25">
      <c r="B29" s="7">
        <v>46048</v>
      </c>
      <c r="C29" s="8">
        <v>641</v>
      </c>
      <c r="D29" s="9"/>
      <c r="E29" s="10">
        <v>24.75</v>
      </c>
      <c r="F29" s="33">
        <f t="shared" si="0"/>
        <v>15864.75</v>
      </c>
      <c r="G29" s="19"/>
      <c r="H29" s="16"/>
      <c r="I29" s="17"/>
      <c r="J29" s="18"/>
    </row>
    <row r="30" spans="2:10" x14ac:dyDescent="0.25">
      <c r="B30" s="7">
        <v>46049</v>
      </c>
      <c r="C30" s="8">
        <v>615</v>
      </c>
      <c r="D30" s="9"/>
      <c r="E30" s="10">
        <v>24.75</v>
      </c>
      <c r="F30" s="33">
        <f t="shared" si="0"/>
        <v>15221.25</v>
      </c>
      <c r="G30" s="19"/>
      <c r="H30" s="16"/>
      <c r="I30" s="17"/>
      <c r="J30" s="18"/>
    </row>
    <row r="31" spans="2:10" x14ac:dyDescent="0.25">
      <c r="B31" s="7">
        <v>46050</v>
      </c>
      <c r="C31" s="8">
        <v>591</v>
      </c>
      <c r="D31" s="9"/>
      <c r="E31" s="10">
        <v>24.75</v>
      </c>
      <c r="F31" s="33">
        <f t="shared" si="0"/>
        <v>14627.25</v>
      </c>
      <c r="G31" s="19"/>
      <c r="H31" s="16"/>
      <c r="I31" s="17"/>
      <c r="J31" s="18"/>
    </row>
    <row r="32" spans="2:10" x14ac:dyDescent="0.25">
      <c r="B32" s="7">
        <v>46051</v>
      </c>
      <c r="C32" s="8">
        <v>542</v>
      </c>
      <c r="D32" s="9"/>
      <c r="E32" s="10">
        <v>24.75</v>
      </c>
      <c r="F32" s="33">
        <f t="shared" si="0"/>
        <v>13414.5</v>
      </c>
      <c r="G32" s="19"/>
      <c r="H32" s="16"/>
      <c r="I32" s="17"/>
      <c r="J32" s="18"/>
    </row>
    <row r="33" spans="2:12" x14ac:dyDescent="0.25">
      <c r="B33" s="7">
        <v>46052</v>
      </c>
      <c r="C33" s="8">
        <v>513</v>
      </c>
      <c r="D33" s="9"/>
      <c r="E33" s="10">
        <v>24.75</v>
      </c>
      <c r="F33" s="33">
        <f t="shared" si="0"/>
        <v>12696.75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609</v>
      </c>
      <c r="D34" s="48"/>
      <c r="E34" s="10">
        <v>24.75</v>
      </c>
      <c r="F34" s="49">
        <f t="shared" si="0"/>
        <v>15072.75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19195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413882.56972750003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428900.75</v>
      </c>
      <c r="L36" s="31">
        <f>J36-J4-J5-J6</f>
        <v>424187.13075750001</v>
      </c>
    </row>
    <row r="37" spans="2:12" x14ac:dyDescent="0.25">
      <c r="B37" s="26" t="s">
        <v>14</v>
      </c>
      <c r="C37" s="30">
        <f>C35</f>
        <v>19195</v>
      </c>
      <c r="D37" s="9">
        <f>D35/1.03</f>
        <v>0</v>
      </c>
      <c r="E37" s="10"/>
      <c r="F37" s="33">
        <f>SUM(F4:F36)</f>
        <v>428900.75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15018.180272499972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816B3-DDC4-4F4E-95A4-BFDFBD6C4D65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588</v>
      </c>
      <c r="D4" s="9"/>
      <c r="E4" s="10">
        <v>25.25</v>
      </c>
      <c r="F4" s="33">
        <f>E4*C4</f>
        <v>14847</v>
      </c>
      <c r="G4" s="11"/>
      <c r="H4" s="12" t="s">
        <v>6</v>
      </c>
      <c r="I4" s="13">
        <v>0.01</v>
      </c>
      <c r="J4" s="14">
        <f>(F36+F37)*I4</f>
        <v>4658.625</v>
      </c>
    </row>
    <row r="5" spans="2:29" x14ac:dyDescent="0.25">
      <c r="B5" s="7">
        <v>46055</v>
      </c>
      <c r="C5" s="8">
        <v>649</v>
      </c>
      <c r="D5" s="9"/>
      <c r="E5" s="10">
        <v>25.25</v>
      </c>
      <c r="F5" s="33">
        <f t="shared" ref="F5:F34" si="0">E5*C5</f>
        <v>16387.25</v>
      </c>
      <c r="G5" s="11"/>
      <c r="H5" s="12" t="s">
        <v>7</v>
      </c>
      <c r="I5" s="13">
        <v>1E-3</v>
      </c>
      <c r="J5" s="14">
        <f>(F36+F37-J4-J6)*I5</f>
        <v>451.46648499999998</v>
      </c>
    </row>
    <row r="6" spans="2:29" x14ac:dyDescent="0.25">
      <c r="B6" s="7">
        <v>46056</v>
      </c>
      <c r="C6" s="8">
        <v>611</v>
      </c>
      <c r="D6" s="9"/>
      <c r="E6" s="10">
        <v>25.25</v>
      </c>
      <c r="F6" s="33">
        <f t="shared" si="0"/>
        <v>15427.75</v>
      </c>
      <c r="G6" s="11"/>
      <c r="H6" s="12" t="s">
        <v>8</v>
      </c>
      <c r="I6" s="13"/>
      <c r="J6" s="14">
        <v>9737.39</v>
      </c>
    </row>
    <row r="7" spans="2:29" x14ac:dyDescent="0.25">
      <c r="B7" s="7">
        <v>46057</v>
      </c>
      <c r="C7" s="8">
        <v>644</v>
      </c>
      <c r="D7" s="9"/>
      <c r="E7" s="10">
        <v>25.25</v>
      </c>
      <c r="F7" s="33">
        <f t="shared" si="0"/>
        <v>16261</v>
      </c>
      <c r="G7" s="11"/>
      <c r="H7" s="12" t="s">
        <v>9</v>
      </c>
      <c r="I7" s="13"/>
      <c r="J7" s="14">
        <f>'OCAK 2026'!J39*-1</f>
        <v>-15018.180272499972</v>
      </c>
    </row>
    <row r="8" spans="2:29" x14ac:dyDescent="0.25">
      <c r="B8" s="7">
        <v>46058</v>
      </c>
      <c r="C8" s="8">
        <v>653</v>
      </c>
      <c r="D8" s="9"/>
      <c r="E8" s="10">
        <v>25.25</v>
      </c>
      <c r="F8" s="33">
        <f t="shared" si="0"/>
        <v>16488.25</v>
      </c>
      <c r="G8" s="15"/>
      <c r="H8" s="16"/>
      <c r="I8" s="17"/>
      <c r="J8" s="18"/>
    </row>
    <row r="9" spans="2:29" x14ac:dyDescent="0.25">
      <c r="B9" s="7">
        <v>46059</v>
      </c>
      <c r="C9" s="8">
        <v>663</v>
      </c>
      <c r="D9" s="9"/>
      <c r="E9" s="10">
        <v>25.25</v>
      </c>
      <c r="F9" s="33">
        <f t="shared" si="0"/>
        <v>16740.75</v>
      </c>
      <c r="G9" s="15"/>
      <c r="H9" s="16"/>
      <c r="I9" s="17"/>
      <c r="J9" s="18"/>
    </row>
    <row r="10" spans="2:29" x14ac:dyDescent="0.25">
      <c r="B10" s="7">
        <v>46060</v>
      </c>
      <c r="C10" s="8">
        <v>646</v>
      </c>
      <c r="D10" s="9"/>
      <c r="E10" s="10">
        <v>25.25</v>
      </c>
      <c r="F10" s="33">
        <f t="shared" si="0"/>
        <v>16311.5</v>
      </c>
      <c r="G10" s="15"/>
      <c r="H10" s="16"/>
      <c r="I10" s="17"/>
      <c r="J10" s="18"/>
    </row>
    <row r="11" spans="2:29" x14ac:dyDescent="0.25">
      <c r="B11" s="7">
        <v>46061</v>
      </c>
      <c r="C11" s="8">
        <v>654</v>
      </c>
      <c r="D11" s="9"/>
      <c r="E11" s="10">
        <v>25.25</v>
      </c>
      <c r="F11" s="33">
        <f t="shared" si="0"/>
        <v>16513.5</v>
      </c>
      <c r="G11" s="19"/>
      <c r="H11" s="16"/>
      <c r="I11" s="17"/>
      <c r="J11" s="18"/>
    </row>
    <row r="12" spans="2:29" x14ac:dyDescent="0.25">
      <c r="B12" s="7">
        <v>46062</v>
      </c>
      <c r="C12" s="8">
        <v>656</v>
      </c>
      <c r="D12" s="9"/>
      <c r="E12" s="10">
        <v>25.25</v>
      </c>
      <c r="F12" s="33">
        <f t="shared" si="0"/>
        <v>16564</v>
      </c>
      <c r="G12" s="19"/>
      <c r="H12" s="16"/>
      <c r="I12" s="17"/>
      <c r="J12" s="18"/>
    </row>
    <row r="13" spans="2:29" x14ac:dyDescent="0.25">
      <c r="B13" s="7">
        <v>46063</v>
      </c>
      <c r="C13" s="8">
        <v>678</v>
      </c>
      <c r="D13" s="9"/>
      <c r="E13" s="10">
        <v>25.25</v>
      </c>
      <c r="F13" s="33">
        <f t="shared" si="0"/>
        <v>17119.5</v>
      </c>
      <c r="G13" s="19"/>
      <c r="H13" s="16"/>
      <c r="I13" s="17"/>
      <c r="J13" s="18"/>
    </row>
    <row r="14" spans="2:29" x14ac:dyDescent="0.25">
      <c r="B14" s="7">
        <v>46064</v>
      </c>
      <c r="C14" s="8">
        <v>653</v>
      </c>
      <c r="D14" s="9"/>
      <c r="E14" s="10">
        <v>25.25</v>
      </c>
      <c r="F14" s="33">
        <f t="shared" si="0"/>
        <v>16488.25</v>
      </c>
      <c r="G14" s="19"/>
      <c r="H14" s="16"/>
      <c r="I14" s="17"/>
      <c r="J14" s="18"/>
    </row>
    <row r="15" spans="2:29" x14ac:dyDescent="0.25">
      <c r="B15" s="7">
        <v>46065</v>
      </c>
      <c r="C15" s="8">
        <v>666</v>
      </c>
      <c r="D15" s="9"/>
      <c r="E15" s="10">
        <v>25.25</v>
      </c>
      <c r="F15" s="33">
        <f t="shared" si="0"/>
        <v>16816.5</v>
      </c>
      <c r="G15" s="15">
        <v>46099</v>
      </c>
      <c r="H15" s="16" t="s">
        <v>86</v>
      </c>
      <c r="I15" s="17"/>
      <c r="J15" s="18">
        <v>150000</v>
      </c>
    </row>
    <row r="16" spans="2:29" x14ac:dyDescent="0.25">
      <c r="B16" s="7">
        <v>46066</v>
      </c>
      <c r="C16" s="8">
        <v>0</v>
      </c>
      <c r="D16" s="9"/>
      <c r="E16" s="10">
        <v>25.25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1407</v>
      </c>
      <c r="D17" s="9"/>
      <c r="E17" s="10">
        <v>25.25</v>
      </c>
      <c r="F17" s="33">
        <f t="shared" si="0"/>
        <v>35526.75</v>
      </c>
      <c r="G17" s="19"/>
      <c r="H17" s="16"/>
      <c r="I17" s="17"/>
      <c r="J17" s="18"/>
    </row>
    <row r="18" spans="2:10" x14ac:dyDescent="0.25">
      <c r="B18" s="7">
        <v>46068</v>
      </c>
      <c r="C18" s="8">
        <v>619</v>
      </c>
      <c r="D18" s="9"/>
      <c r="E18" s="10">
        <v>25.25</v>
      </c>
      <c r="F18" s="33">
        <f t="shared" si="0"/>
        <v>15629.75</v>
      </c>
      <c r="G18" s="15">
        <v>46113</v>
      </c>
      <c r="H18" s="16" t="s">
        <v>86</v>
      </c>
      <c r="I18" s="17"/>
      <c r="J18" s="18">
        <v>316033.2</v>
      </c>
    </row>
    <row r="19" spans="2:10" x14ac:dyDescent="0.25">
      <c r="B19" s="7">
        <v>46069</v>
      </c>
      <c r="C19" s="8">
        <v>679</v>
      </c>
      <c r="D19" s="9"/>
      <c r="E19" s="10">
        <v>25.25</v>
      </c>
      <c r="F19" s="33">
        <f t="shared" si="0"/>
        <v>17144.75</v>
      </c>
      <c r="G19" s="19"/>
      <c r="H19" s="16"/>
      <c r="I19" s="17"/>
      <c r="J19" s="18"/>
    </row>
    <row r="20" spans="2:10" x14ac:dyDescent="0.25">
      <c r="B20" s="7">
        <v>46070</v>
      </c>
      <c r="C20" s="8">
        <v>692</v>
      </c>
      <c r="D20" s="9"/>
      <c r="E20" s="10">
        <v>25.25</v>
      </c>
      <c r="F20" s="33">
        <f t="shared" si="0"/>
        <v>17473</v>
      </c>
      <c r="G20" s="19"/>
      <c r="H20" s="16"/>
      <c r="I20" s="17"/>
      <c r="J20" s="18"/>
    </row>
    <row r="21" spans="2:10" x14ac:dyDescent="0.25">
      <c r="B21" s="7">
        <v>46071</v>
      </c>
      <c r="C21" s="8">
        <v>709</v>
      </c>
      <c r="D21" s="9"/>
      <c r="E21" s="10">
        <v>25.25</v>
      </c>
      <c r="F21" s="33">
        <f t="shared" si="0"/>
        <v>17902.25</v>
      </c>
      <c r="G21" s="19"/>
      <c r="H21" s="16"/>
      <c r="I21" s="17"/>
      <c r="J21" s="18"/>
    </row>
    <row r="22" spans="2:10" x14ac:dyDescent="0.25">
      <c r="B22" s="7">
        <v>46072</v>
      </c>
      <c r="C22" s="8">
        <v>592</v>
      </c>
      <c r="D22" s="9"/>
      <c r="E22" s="10">
        <v>25.25</v>
      </c>
      <c r="F22" s="33">
        <f t="shared" si="0"/>
        <v>14948</v>
      </c>
      <c r="G22" s="19"/>
      <c r="H22" s="16"/>
      <c r="I22" s="17"/>
      <c r="J22" s="18"/>
    </row>
    <row r="23" spans="2:10" x14ac:dyDescent="0.25">
      <c r="B23" s="7">
        <v>46073</v>
      </c>
      <c r="C23" s="8">
        <v>696</v>
      </c>
      <c r="D23" s="9"/>
      <c r="E23" s="10">
        <v>25.25</v>
      </c>
      <c r="F23" s="33">
        <f t="shared" si="0"/>
        <v>17574</v>
      </c>
      <c r="G23" s="19"/>
      <c r="H23" s="16"/>
      <c r="I23" s="17"/>
      <c r="J23" s="18"/>
    </row>
    <row r="24" spans="2:10" x14ac:dyDescent="0.25">
      <c r="B24" s="7">
        <v>46074</v>
      </c>
      <c r="C24" s="8">
        <v>692</v>
      </c>
      <c r="D24" s="9"/>
      <c r="E24" s="10">
        <v>25.25</v>
      </c>
      <c r="F24" s="33">
        <f t="shared" si="0"/>
        <v>17473</v>
      </c>
      <c r="G24" s="19"/>
      <c r="H24" s="16"/>
      <c r="I24" s="17"/>
      <c r="J24" s="18"/>
    </row>
    <row r="25" spans="2:10" x14ac:dyDescent="0.25">
      <c r="B25" s="7">
        <v>46075</v>
      </c>
      <c r="C25" s="8">
        <v>584</v>
      </c>
      <c r="D25" s="9"/>
      <c r="E25" s="10">
        <v>25.25</v>
      </c>
      <c r="F25" s="33">
        <f t="shared" si="0"/>
        <v>14746</v>
      </c>
      <c r="G25" s="19"/>
      <c r="H25" s="16"/>
      <c r="I25" s="17"/>
      <c r="J25" s="18"/>
    </row>
    <row r="26" spans="2:10" x14ac:dyDescent="0.25">
      <c r="B26" s="7">
        <v>46076</v>
      </c>
      <c r="C26" s="8">
        <v>659</v>
      </c>
      <c r="D26" s="9"/>
      <c r="E26" s="10">
        <v>25.25</v>
      </c>
      <c r="F26" s="33">
        <f t="shared" si="0"/>
        <v>16639.75</v>
      </c>
      <c r="G26" s="19"/>
      <c r="H26" s="16"/>
      <c r="I26" s="17"/>
      <c r="J26" s="18"/>
    </row>
    <row r="27" spans="2:10" x14ac:dyDescent="0.25">
      <c r="B27" s="7">
        <v>46077</v>
      </c>
      <c r="C27" s="8">
        <v>655</v>
      </c>
      <c r="D27" s="9"/>
      <c r="E27" s="10">
        <v>25.25</v>
      </c>
      <c r="F27" s="33">
        <f t="shared" si="0"/>
        <v>16538.75</v>
      </c>
      <c r="G27" s="19"/>
      <c r="H27" s="16"/>
      <c r="I27" s="17"/>
      <c r="J27" s="18"/>
    </row>
    <row r="28" spans="2:10" x14ac:dyDescent="0.25">
      <c r="B28" s="7">
        <v>46078</v>
      </c>
      <c r="C28" s="8">
        <v>657</v>
      </c>
      <c r="D28" s="9"/>
      <c r="E28" s="10">
        <v>25.25</v>
      </c>
      <c r="F28" s="33">
        <f t="shared" si="0"/>
        <v>16589.25</v>
      </c>
      <c r="G28" s="19"/>
      <c r="H28" s="16"/>
      <c r="I28" s="17"/>
      <c r="J28" s="18"/>
    </row>
    <row r="29" spans="2:10" x14ac:dyDescent="0.25">
      <c r="B29" s="7">
        <v>46079</v>
      </c>
      <c r="C29" s="8">
        <v>686</v>
      </c>
      <c r="D29" s="9"/>
      <c r="E29" s="10">
        <v>25.25</v>
      </c>
      <c r="F29" s="33">
        <f t="shared" si="0"/>
        <v>17321.5</v>
      </c>
      <c r="G29" s="19"/>
      <c r="H29" s="16"/>
      <c r="I29" s="17"/>
      <c r="J29" s="18"/>
    </row>
    <row r="30" spans="2:10" x14ac:dyDescent="0.25">
      <c r="B30" s="7">
        <v>46080</v>
      </c>
      <c r="C30" s="8">
        <v>677</v>
      </c>
      <c r="D30" s="9"/>
      <c r="E30" s="10">
        <v>25.25</v>
      </c>
      <c r="F30" s="33">
        <f t="shared" si="0"/>
        <v>17094.25</v>
      </c>
      <c r="G30" s="19"/>
      <c r="H30" s="16"/>
      <c r="I30" s="17"/>
      <c r="J30" s="18"/>
    </row>
    <row r="31" spans="2:10" x14ac:dyDescent="0.25">
      <c r="B31" s="7">
        <v>46081</v>
      </c>
      <c r="C31" s="8">
        <v>685</v>
      </c>
      <c r="D31" s="9"/>
      <c r="E31" s="10">
        <v>25.25</v>
      </c>
      <c r="F31" s="33">
        <f t="shared" si="0"/>
        <v>17296.25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18450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465862.50121250004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465862.5</v>
      </c>
      <c r="L36" s="31">
        <f>J36-J4-J5-J6</f>
        <v>451015.018515</v>
      </c>
    </row>
    <row r="37" spans="2:12" x14ac:dyDescent="0.25">
      <c r="B37" s="26" t="s">
        <v>14</v>
      </c>
      <c r="C37" s="30">
        <f>C35</f>
        <v>18450</v>
      </c>
      <c r="D37" s="9">
        <f>D35/1.03</f>
        <v>0</v>
      </c>
      <c r="E37" s="10"/>
      <c r="F37" s="33">
        <f>SUM(F4:F36)</f>
        <v>465862.5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-1.2125000357627869E-3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B2915-0188-4073-BB83-92F7013CD342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674</v>
      </c>
      <c r="D4" s="9"/>
      <c r="E4" s="10">
        <v>25.75</v>
      </c>
      <c r="F4" s="33">
        <f>E4*C4</f>
        <v>17355.5</v>
      </c>
      <c r="G4" s="11"/>
      <c r="H4" s="12" t="s">
        <v>6</v>
      </c>
      <c r="I4" s="13">
        <v>0.01</v>
      </c>
      <c r="J4" s="14">
        <f>(F36+F37)*I4</f>
        <v>5460.03</v>
      </c>
    </row>
    <row r="5" spans="2:29" x14ac:dyDescent="0.25">
      <c r="B5" s="7">
        <v>46083</v>
      </c>
      <c r="C5" s="8">
        <v>686</v>
      </c>
      <c r="D5" s="9"/>
      <c r="E5" s="10">
        <v>25.75</v>
      </c>
      <c r="F5" s="33">
        <f t="shared" ref="F5:F34" si="0">E5*C5</f>
        <v>17664.5</v>
      </c>
      <c r="G5" s="11"/>
      <c r="H5" s="12" t="s">
        <v>7</v>
      </c>
      <c r="I5" s="13">
        <v>1E-3</v>
      </c>
      <c r="J5" s="14">
        <f>(F36+F37-J4-J6)*I5</f>
        <v>529.83494999999994</v>
      </c>
    </row>
    <row r="6" spans="2:29" x14ac:dyDescent="0.25">
      <c r="B6" s="7">
        <v>46084</v>
      </c>
      <c r="C6" s="8">
        <v>667</v>
      </c>
      <c r="D6" s="9"/>
      <c r="E6" s="10">
        <v>25.75</v>
      </c>
      <c r="F6" s="33">
        <f t="shared" si="0"/>
        <v>17175.25</v>
      </c>
      <c r="G6" s="11"/>
      <c r="H6" s="12" t="s">
        <v>8</v>
      </c>
      <c r="I6" s="13"/>
      <c r="J6" s="14">
        <v>10708.02</v>
      </c>
    </row>
    <row r="7" spans="2:29" x14ac:dyDescent="0.25">
      <c r="B7" s="7">
        <v>46085</v>
      </c>
      <c r="C7" s="8">
        <v>654</v>
      </c>
      <c r="D7" s="9"/>
      <c r="E7" s="10">
        <v>25.75</v>
      </c>
      <c r="F7" s="33">
        <f t="shared" si="0"/>
        <v>16840.5</v>
      </c>
      <c r="G7" s="11"/>
      <c r="H7" s="12" t="s">
        <v>9</v>
      </c>
      <c r="I7" s="13"/>
      <c r="J7" s="14">
        <f>'ŞUBAT 2026'!J39*-1</f>
        <v>1.2125000357627869E-3</v>
      </c>
    </row>
    <row r="8" spans="2:29" x14ac:dyDescent="0.25">
      <c r="B8" s="7">
        <v>46086</v>
      </c>
      <c r="C8" s="8">
        <v>705</v>
      </c>
      <c r="D8" s="9"/>
      <c r="E8" s="10">
        <v>25.75</v>
      </c>
      <c r="F8" s="33">
        <f t="shared" si="0"/>
        <v>18153.75</v>
      </c>
      <c r="G8" s="15"/>
      <c r="H8" s="16"/>
      <c r="I8" s="17"/>
      <c r="J8" s="18"/>
    </row>
    <row r="9" spans="2:29" x14ac:dyDescent="0.25">
      <c r="B9" s="7">
        <v>46087</v>
      </c>
      <c r="C9" s="8">
        <v>710</v>
      </c>
      <c r="D9" s="9"/>
      <c r="E9" s="10">
        <v>25.75</v>
      </c>
      <c r="F9" s="33">
        <f t="shared" si="0"/>
        <v>18282.5</v>
      </c>
      <c r="G9" s="15"/>
      <c r="H9" s="16"/>
      <c r="I9" s="17"/>
      <c r="J9" s="18"/>
    </row>
    <row r="10" spans="2:29" x14ac:dyDescent="0.25">
      <c r="B10" s="7">
        <v>46088</v>
      </c>
      <c r="C10" s="8">
        <v>707</v>
      </c>
      <c r="D10" s="9"/>
      <c r="E10" s="10">
        <v>25.75</v>
      </c>
      <c r="F10" s="33">
        <f t="shared" si="0"/>
        <v>18205.25</v>
      </c>
      <c r="G10" s="15"/>
      <c r="H10" s="16"/>
      <c r="I10" s="17"/>
      <c r="J10" s="18"/>
    </row>
    <row r="11" spans="2:29" x14ac:dyDescent="0.25">
      <c r="B11" s="7">
        <v>46089</v>
      </c>
      <c r="C11" s="8">
        <v>708</v>
      </c>
      <c r="D11" s="9"/>
      <c r="E11" s="10">
        <v>25.75</v>
      </c>
      <c r="F11" s="33">
        <f t="shared" si="0"/>
        <v>18231</v>
      </c>
      <c r="G11" s="19"/>
      <c r="H11" s="16"/>
      <c r="I11" s="17"/>
      <c r="J11" s="18"/>
    </row>
    <row r="12" spans="2:29" x14ac:dyDescent="0.25">
      <c r="B12" s="7">
        <v>46090</v>
      </c>
      <c r="C12" s="8">
        <v>684</v>
      </c>
      <c r="D12" s="9"/>
      <c r="E12" s="10">
        <v>25.75</v>
      </c>
      <c r="F12" s="33">
        <f t="shared" si="0"/>
        <v>17613</v>
      </c>
      <c r="G12" s="19"/>
      <c r="H12" s="16"/>
      <c r="I12" s="17"/>
      <c r="J12" s="18"/>
    </row>
    <row r="13" spans="2:29" x14ac:dyDescent="0.25">
      <c r="B13" s="7">
        <v>46091</v>
      </c>
      <c r="C13" s="8">
        <v>663</v>
      </c>
      <c r="D13" s="9"/>
      <c r="E13" s="10">
        <v>25.75</v>
      </c>
      <c r="F13" s="33">
        <f t="shared" si="0"/>
        <v>17072.25</v>
      </c>
      <c r="G13" s="19"/>
      <c r="H13" s="16"/>
      <c r="I13" s="17"/>
      <c r="J13" s="18"/>
    </row>
    <row r="14" spans="2:29" x14ac:dyDescent="0.25">
      <c r="B14" s="7">
        <v>46092</v>
      </c>
      <c r="C14" s="8">
        <v>656</v>
      </c>
      <c r="D14" s="9"/>
      <c r="E14" s="10">
        <v>25.75</v>
      </c>
      <c r="F14" s="33">
        <f t="shared" si="0"/>
        <v>16892</v>
      </c>
      <c r="G14" s="19"/>
      <c r="H14" s="16"/>
      <c r="I14" s="17"/>
      <c r="J14" s="18"/>
    </row>
    <row r="15" spans="2:29" x14ac:dyDescent="0.25">
      <c r="B15" s="7">
        <v>46093</v>
      </c>
      <c r="C15" s="8">
        <v>680</v>
      </c>
      <c r="D15" s="9"/>
      <c r="E15" s="10">
        <v>25.75</v>
      </c>
      <c r="F15" s="33">
        <f t="shared" si="0"/>
        <v>17510</v>
      </c>
      <c r="G15" s="19"/>
      <c r="H15" s="16"/>
      <c r="I15" s="17"/>
      <c r="J15" s="18"/>
    </row>
    <row r="16" spans="2:29" x14ac:dyDescent="0.25">
      <c r="B16" s="7">
        <v>46094</v>
      </c>
      <c r="C16" s="8">
        <v>672</v>
      </c>
      <c r="D16" s="9"/>
      <c r="E16" s="10">
        <v>25.75</v>
      </c>
      <c r="F16" s="33">
        <f t="shared" si="0"/>
        <v>17304</v>
      </c>
      <c r="G16" s="19"/>
      <c r="H16" s="16"/>
      <c r="I16" s="17"/>
      <c r="J16" s="18"/>
    </row>
    <row r="17" spans="2:10" x14ac:dyDescent="0.25">
      <c r="B17" s="7">
        <v>46095</v>
      </c>
      <c r="C17" s="8">
        <v>688</v>
      </c>
      <c r="D17" s="9"/>
      <c r="E17" s="10">
        <v>25.75</v>
      </c>
      <c r="F17" s="33">
        <f t="shared" si="0"/>
        <v>17716</v>
      </c>
      <c r="G17" s="19"/>
      <c r="H17" s="16"/>
      <c r="I17" s="17"/>
      <c r="J17" s="18"/>
    </row>
    <row r="18" spans="2:10" x14ac:dyDescent="0.25">
      <c r="B18" s="7">
        <v>46096</v>
      </c>
      <c r="C18" s="8">
        <v>612</v>
      </c>
      <c r="D18" s="9"/>
      <c r="E18" s="10">
        <v>25.75</v>
      </c>
      <c r="F18" s="33">
        <f t="shared" si="0"/>
        <v>15759</v>
      </c>
      <c r="G18" s="15">
        <v>46139</v>
      </c>
      <c r="H18" s="16" t="s">
        <v>76</v>
      </c>
      <c r="I18" s="17"/>
      <c r="J18" s="18">
        <v>529305.11</v>
      </c>
    </row>
    <row r="19" spans="2:10" x14ac:dyDescent="0.25">
      <c r="B19" s="7">
        <v>46097</v>
      </c>
      <c r="C19" s="8">
        <v>697</v>
      </c>
      <c r="D19" s="9"/>
      <c r="E19" s="10">
        <v>25.75</v>
      </c>
      <c r="F19" s="33">
        <f t="shared" si="0"/>
        <v>17947.75</v>
      </c>
      <c r="G19" s="19"/>
      <c r="H19" s="16"/>
      <c r="I19" s="17"/>
      <c r="J19" s="18"/>
    </row>
    <row r="20" spans="2:10" x14ac:dyDescent="0.25">
      <c r="B20" s="7">
        <v>46098</v>
      </c>
      <c r="C20" s="8">
        <v>710</v>
      </c>
      <c r="D20" s="9"/>
      <c r="E20" s="10">
        <v>25.75</v>
      </c>
      <c r="F20" s="33">
        <f t="shared" si="0"/>
        <v>18282.5</v>
      </c>
      <c r="G20" s="19"/>
      <c r="H20" s="16"/>
      <c r="I20" s="17"/>
      <c r="J20" s="18"/>
    </row>
    <row r="21" spans="2:10" x14ac:dyDescent="0.25">
      <c r="B21" s="7">
        <v>46099</v>
      </c>
      <c r="C21" s="8">
        <v>675</v>
      </c>
      <c r="D21" s="9"/>
      <c r="E21" s="10">
        <v>25.75</v>
      </c>
      <c r="F21" s="33">
        <f t="shared" si="0"/>
        <v>17381.25</v>
      </c>
      <c r="G21" s="19"/>
      <c r="H21" s="16"/>
      <c r="I21" s="17"/>
      <c r="J21" s="18"/>
    </row>
    <row r="22" spans="2:10" x14ac:dyDescent="0.25">
      <c r="B22" s="7">
        <v>46100</v>
      </c>
      <c r="C22" s="8">
        <v>664</v>
      </c>
      <c r="D22" s="9"/>
      <c r="E22" s="10">
        <v>25.75</v>
      </c>
      <c r="F22" s="33">
        <f t="shared" si="0"/>
        <v>17098</v>
      </c>
      <c r="G22" s="19"/>
      <c r="H22" s="16"/>
      <c r="I22" s="17"/>
      <c r="J22" s="18"/>
    </row>
    <row r="23" spans="2:10" x14ac:dyDescent="0.25">
      <c r="B23" s="7">
        <v>46101</v>
      </c>
      <c r="C23" s="8">
        <v>600</v>
      </c>
      <c r="D23" s="9"/>
      <c r="E23" s="10">
        <v>25.75</v>
      </c>
      <c r="F23" s="33">
        <f t="shared" si="0"/>
        <v>15450</v>
      </c>
      <c r="G23" s="19"/>
      <c r="H23" s="16"/>
      <c r="I23" s="17"/>
      <c r="J23" s="18"/>
    </row>
    <row r="24" spans="2:10" x14ac:dyDescent="0.25">
      <c r="B24" s="7">
        <v>46102</v>
      </c>
      <c r="C24" s="8">
        <v>678</v>
      </c>
      <c r="D24" s="9"/>
      <c r="E24" s="10">
        <v>25.75</v>
      </c>
      <c r="F24" s="33">
        <f t="shared" si="0"/>
        <v>17458.5</v>
      </c>
      <c r="G24" s="19"/>
      <c r="H24" s="16"/>
      <c r="I24" s="17"/>
      <c r="J24" s="18"/>
    </row>
    <row r="25" spans="2:10" x14ac:dyDescent="0.25">
      <c r="B25" s="7">
        <v>46103</v>
      </c>
      <c r="C25" s="8">
        <v>674</v>
      </c>
      <c r="D25" s="9"/>
      <c r="E25" s="10">
        <v>25.75</v>
      </c>
      <c r="F25" s="33">
        <f t="shared" si="0"/>
        <v>17355.5</v>
      </c>
      <c r="G25" s="19"/>
      <c r="H25" s="16"/>
      <c r="I25" s="17"/>
      <c r="J25" s="18"/>
    </row>
    <row r="26" spans="2:10" x14ac:dyDescent="0.25">
      <c r="B26" s="7">
        <v>46104</v>
      </c>
      <c r="C26" s="8">
        <v>698</v>
      </c>
      <c r="D26" s="9"/>
      <c r="E26" s="10">
        <v>25.75</v>
      </c>
      <c r="F26" s="33">
        <f t="shared" si="0"/>
        <v>17973.5</v>
      </c>
      <c r="G26" s="19"/>
      <c r="H26" s="16"/>
      <c r="I26" s="17"/>
      <c r="J26" s="18"/>
    </row>
    <row r="27" spans="2:10" x14ac:dyDescent="0.25">
      <c r="B27" s="7">
        <v>46105</v>
      </c>
      <c r="C27" s="8">
        <v>682</v>
      </c>
      <c r="D27" s="9"/>
      <c r="E27" s="10">
        <v>25.75</v>
      </c>
      <c r="F27" s="33">
        <f t="shared" si="0"/>
        <v>17561.5</v>
      </c>
      <c r="G27" s="19"/>
      <c r="H27" s="16"/>
      <c r="I27" s="17"/>
      <c r="J27" s="18"/>
    </row>
    <row r="28" spans="2:10" x14ac:dyDescent="0.25">
      <c r="B28" s="7">
        <v>46106</v>
      </c>
      <c r="C28" s="8">
        <v>668</v>
      </c>
      <c r="D28" s="9"/>
      <c r="E28" s="10">
        <v>25.75</v>
      </c>
      <c r="F28" s="33">
        <f t="shared" si="0"/>
        <v>17201</v>
      </c>
      <c r="G28" s="19"/>
      <c r="H28" s="16"/>
      <c r="I28" s="17"/>
      <c r="J28" s="18"/>
    </row>
    <row r="29" spans="2:10" x14ac:dyDescent="0.25">
      <c r="B29" s="7">
        <v>46107</v>
      </c>
      <c r="C29" s="8">
        <v>691</v>
      </c>
      <c r="D29" s="9"/>
      <c r="E29" s="10">
        <v>25.75</v>
      </c>
      <c r="F29" s="33">
        <f t="shared" si="0"/>
        <v>17793.25</v>
      </c>
      <c r="G29" s="19"/>
      <c r="H29" s="16"/>
      <c r="I29" s="17"/>
      <c r="J29" s="18"/>
    </row>
    <row r="30" spans="2:10" x14ac:dyDescent="0.25">
      <c r="B30" s="7">
        <v>46108</v>
      </c>
      <c r="C30" s="8">
        <v>706</v>
      </c>
      <c r="D30" s="9"/>
      <c r="E30" s="10">
        <v>25.75</v>
      </c>
      <c r="F30" s="33">
        <f t="shared" si="0"/>
        <v>18179.5</v>
      </c>
      <c r="G30" s="19"/>
      <c r="H30" s="16"/>
      <c r="I30" s="17"/>
      <c r="J30" s="18"/>
    </row>
    <row r="31" spans="2:10" x14ac:dyDescent="0.25">
      <c r="B31" s="7">
        <v>46109</v>
      </c>
      <c r="C31" s="8">
        <v>708</v>
      </c>
      <c r="D31" s="9"/>
      <c r="E31" s="10">
        <v>25.75</v>
      </c>
      <c r="F31" s="33">
        <f t="shared" si="0"/>
        <v>18231</v>
      </c>
      <c r="G31" s="19"/>
      <c r="H31" s="16"/>
      <c r="I31" s="17"/>
      <c r="J31" s="18"/>
    </row>
    <row r="32" spans="2:10" x14ac:dyDescent="0.25">
      <c r="B32" s="7">
        <v>46110</v>
      </c>
      <c r="C32" s="8">
        <v>729</v>
      </c>
      <c r="D32" s="9"/>
      <c r="E32" s="10">
        <v>25.75</v>
      </c>
      <c r="F32" s="33">
        <f t="shared" si="0"/>
        <v>18771.75</v>
      </c>
      <c r="G32" s="19"/>
      <c r="H32" s="16"/>
      <c r="I32" s="17"/>
      <c r="J32" s="18"/>
    </row>
    <row r="33" spans="2:12" x14ac:dyDescent="0.25">
      <c r="B33" s="7">
        <v>46111</v>
      </c>
      <c r="C33" s="8">
        <v>748</v>
      </c>
      <c r="D33" s="9"/>
      <c r="E33" s="10">
        <v>25.75</v>
      </c>
      <c r="F33" s="33">
        <f t="shared" si="0"/>
        <v>19261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710</v>
      </c>
      <c r="D34" s="48"/>
      <c r="E34" s="10">
        <v>25.75</v>
      </c>
      <c r="F34" s="49">
        <f t="shared" si="0"/>
        <v>18282.5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21204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546002.9961625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546003</v>
      </c>
      <c r="L36" s="31">
        <f>J36-J4-J5-J6</f>
        <v>529305.11504999991</v>
      </c>
    </row>
    <row r="37" spans="2:12" x14ac:dyDescent="0.25">
      <c r="B37" s="26" t="s">
        <v>14</v>
      </c>
      <c r="C37" s="30">
        <f>C35</f>
        <v>21204</v>
      </c>
      <c r="D37" s="9">
        <f>D35/1.03</f>
        <v>0</v>
      </c>
      <c r="E37" s="10"/>
      <c r="F37" s="33">
        <f>SUM(F4:F36)</f>
        <v>546003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3.837500000372529E-3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75F5-4BC8-440B-9D46-BF6CDC99D1AF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723</v>
      </c>
      <c r="D4" s="9"/>
      <c r="E4" s="10">
        <v>25.75</v>
      </c>
      <c r="F4" s="33">
        <f>E4*C4</f>
        <v>18617.25</v>
      </c>
      <c r="G4" s="11"/>
      <c r="H4" s="12" t="s">
        <v>6</v>
      </c>
      <c r="I4" s="13">
        <v>0.01</v>
      </c>
      <c r="J4" s="14">
        <f>(F36+F37)*I4</f>
        <v>5815.38</v>
      </c>
    </row>
    <row r="5" spans="2:29" x14ac:dyDescent="0.25">
      <c r="B5" s="7">
        <v>46114</v>
      </c>
      <c r="C5" s="8">
        <v>747</v>
      </c>
      <c r="D5" s="9"/>
      <c r="E5" s="10">
        <v>25.75</v>
      </c>
      <c r="F5" s="33">
        <f t="shared" ref="F5:F34" si="0">E5*C5</f>
        <v>19235.25</v>
      </c>
      <c r="G5" s="11"/>
      <c r="H5" s="12" t="s">
        <v>7</v>
      </c>
      <c r="I5" s="13">
        <v>1E-3</v>
      </c>
      <c r="J5" s="14">
        <f>(F36+F37-J4-J6)*I5</f>
        <v>564.09186</v>
      </c>
    </row>
    <row r="6" spans="2:29" x14ac:dyDescent="0.25">
      <c r="B6" s="7">
        <v>46115</v>
      </c>
      <c r="C6" s="8">
        <v>756</v>
      </c>
      <c r="D6" s="9"/>
      <c r="E6" s="10">
        <v>25.75</v>
      </c>
      <c r="F6" s="33">
        <f t="shared" si="0"/>
        <v>19467</v>
      </c>
      <c r="G6" s="11"/>
      <c r="H6" s="12" t="s">
        <v>8</v>
      </c>
      <c r="I6" s="13"/>
      <c r="J6" s="14">
        <v>11630.76</v>
      </c>
    </row>
    <row r="7" spans="2:29" x14ac:dyDescent="0.25">
      <c r="B7" s="7">
        <v>46116</v>
      </c>
      <c r="C7" s="8">
        <v>751</v>
      </c>
      <c r="D7" s="9"/>
      <c r="E7" s="10">
        <v>25.75</v>
      </c>
      <c r="F7" s="33">
        <f t="shared" si="0"/>
        <v>19338.25</v>
      </c>
      <c r="G7" s="11"/>
      <c r="H7" s="12" t="s">
        <v>9</v>
      </c>
      <c r="I7" s="13"/>
      <c r="J7" s="14">
        <f>'MART 2026'!J39*-1</f>
        <v>-3.837500000372529E-3</v>
      </c>
    </row>
    <row r="8" spans="2:29" x14ac:dyDescent="0.25">
      <c r="B8" s="7">
        <v>46117</v>
      </c>
      <c r="C8" s="8">
        <v>743</v>
      </c>
      <c r="D8" s="9"/>
      <c r="E8" s="10">
        <v>25.75</v>
      </c>
      <c r="F8" s="33">
        <f t="shared" si="0"/>
        <v>19132.25</v>
      </c>
      <c r="G8" s="15"/>
      <c r="H8" s="16"/>
      <c r="I8" s="17"/>
      <c r="J8" s="18"/>
    </row>
    <row r="9" spans="2:29" x14ac:dyDescent="0.25">
      <c r="B9" s="7">
        <v>46118</v>
      </c>
      <c r="C9" s="8">
        <v>736</v>
      </c>
      <c r="D9" s="9"/>
      <c r="E9" s="10">
        <v>25.75</v>
      </c>
      <c r="F9" s="33">
        <f t="shared" si="0"/>
        <v>18952</v>
      </c>
      <c r="G9" s="15"/>
      <c r="H9" s="16"/>
      <c r="I9" s="17"/>
      <c r="J9" s="18"/>
    </row>
    <row r="10" spans="2:29" x14ac:dyDescent="0.25">
      <c r="B10" s="7">
        <v>46119</v>
      </c>
      <c r="C10" s="8">
        <v>762</v>
      </c>
      <c r="D10" s="9"/>
      <c r="E10" s="10">
        <v>25.75</v>
      </c>
      <c r="F10" s="33">
        <f t="shared" si="0"/>
        <v>19621.5</v>
      </c>
      <c r="G10" s="15"/>
      <c r="H10" s="16"/>
      <c r="I10" s="17"/>
      <c r="J10" s="18"/>
    </row>
    <row r="11" spans="2:29" x14ac:dyDescent="0.25">
      <c r="B11" s="7">
        <v>46120</v>
      </c>
      <c r="C11" s="8">
        <v>740</v>
      </c>
      <c r="D11" s="9"/>
      <c r="E11" s="10">
        <v>25.75</v>
      </c>
      <c r="F11" s="33">
        <f t="shared" si="0"/>
        <v>19055</v>
      </c>
      <c r="G11" s="19"/>
      <c r="H11" s="16"/>
      <c r="I11" s="17"/>
      <c r="J11" s="18"/>
    </row>
    <row r="12" spans="2:29" x14ac:dyDescent="0.25">
      <c r="B12" s="7">
        <v>46121</v>
      </c>
      <c r="C12" s="8">
        <v>763</v>
      </c>
      <c r="D12" s="9"/>
      <c r="E12" s="10">
        <v>25.75</v>
      </c>
      <c r="F12" s="33">
        <f t="shared" si="0"/>
        <v>19647.25</v>
      </c>
      <c r="G12" s="19"/>
      <c r="H12" s="16"/>
      <c r="I12" s="17"/>
      <c r="J12" s="18"/>
    </row>
    <row r="13" spans="2:29" x14ac:dyDescent="0.25">
      <c r="B13" s="7">
        <v>46122</v>
      </c>
      <c r="C13" s="8">
        <v>757</v>
      </c>
      <c r="D13" s="9"/>
      <c r="E13" s="10">
        <v>25.75</v>
      </c>
      <c r="F13" s="33">
        <f t="shared" si="0"/>
        <v>19492.75</v>
      </c>
      <c r="G13" s="19"/>
      <c r="H13" s="16"/>
      <c r="I13" s="17"/>
      <c r="J13" s="18"/>
    </row>
    <row r="14" spans="2:29" x14ac:dyDescent="0.25">
      <c r="B14" s="7">
        <v>46123</v>
      </c>
      <c r="C14" s="8">
        <v>769</v>
      </c>
      <c r="D14" s="9"/>
      <c r="E14" s="10">
        <v>25.75</v>
      </c>
      <c r="F14" s="33">
        <f t="shared" si="0"/>
        <v>19801.75</v>
      </c>
      <c r="G14" s="19"/>
      <c r="H14" s="16"/>
      <c r="I14" s="17"/>
      <c r="J14" s="18"/>
    </row>
    <row r="15" spans="2:29" x14ac:dyDescent="0.25">
      <c r="B15" s="7">
        <v>46124</v>
      </c>
      <c r="C15" s="8">
        <v>746</v>
      </c>
      <c r="D15" s="9"/>
      <c r="E15" s="10">
        <v>25.75</v>
      </c>
      <c r="F15" s="33">
        <f t="shared" si="0"/>
        <v>19209.5</v>
      </c>
      <c r="G15" s="19"/>
      <c r="H15" s="16"/>
      <c r="I15" s="17"/>
      <c r="J15" s="18"/>
    </row>
    <row r="16" spans="2:29" x14ac:dyDescent="0.25">
      <c r="B16" s="7">
        <v>46125</v>
      </c>
      <c r="C16" s="8">
        <v>716</v>
      </c>
      <c r="D16" s="9"/>
      <c r="E16" s="10">
        <v>25.75</v>
      </c>
      <c r="F16" s="33">
        <f t="shared" si="0"/>
        <v>18437</v>
      </c>
      <c r="G16" s="15">
        <v>46153</v>
      </c>
      <c r="H16" s="16" t="s">
        <v>86</v>
      </c>
      <c r="I16" s="17"/>
      <c r="J16" s="18">
        <v>500000</v>
      </c>
    </row>
    <row r="17" spans="2:10" x14ac:dyDescent="0.25">
      <c r="B17" s="7">
        <v>46126</v>
      </c>
      <c r="C17" s="8">
        <v>719</v>
      </c>
      <c r="D17" s="9"/>
      <c r="E17" s="10">
        <v>25.75</v>
      </c>
      <c r="F17" s="33">
        <f t="shared" si="0"/>
        <v>18514.25</v>
      </c>
      <c r="G17" s="19"/>
      <c r="H17" s="16"/>
      <c r="I17" s="17"/>
      <c r="J17" s="18"/>
    </row>
    <row r="18" spans="2:10" x14ac:dyDescent="0.25">
      <c r="B18" s="7">
        <v>46127</v>
      </c>
      <c r="C18" s="8">
        <v>708</v>
      </c>
      <c r="D18" s="9"/>
      <c r="E18" s="10">
        <v>25.75</v>
      </c>
      <c r="F18" s="33">
        <f t="shared" si="0"/>
        <v>18231</v>
      </c>
      <c r="G18" s="19"/>
      <c r="H18" s="16"/>
      <c r="I18" s="17"/>
      <c r="J18" s="18"/>
    </row>
    <row r="19" spans="2:10" x14ac:dyDescent="0.25">
      <c r="B19" s="7">
        <v>46128</v>
      </c>
      <c r="C19" s="8">
        <v>677</v>
      </c>
      <c r="D19" s="9"/>
      <c r="E19" s="10">
        <v>25.75</v>
      </c>
      <c r="F19" s="33">
        <f t="shared" si="0"/>
        <v>17432.75</v>
      </c>
      <c r="G19" s="19"/>
      <c r="H19" s="16"/>
      <c r="I19" s="17"/>
      <c r="J19" s="18"/>
    </row>
    <row r="20" spans="2:10" x14ac:dyDescent="0.25">
      <c r="B20" s="7">
        <v>46129</v>
      </c>
      <c r="C20" s="8">
        <v>757</v>
      </c>
      <c r="D20" s="9"/>
      <c r="E20" s="10">
        <v>25.75</v>
      </c>
      <c r="F20" s="33">
        <f t="shared" si="0"/>
        <v>19492.75</v>
      </c>
      <c r="G20" s="19"/>
      <c r="H20" s="16"/>
      <c r="I20" s="17"/>
      <c r="J20" s="18"/>
    </row>
    <row r="21" spans="2:10" x14ac:dyDescent="0.25">
      <c r="B21" s="7">
        <v>46130</v>
      </c>
      <c r="C21" s="8">
        <v>770</v>
      </c>
      <c r="D21" s="9"/>
      <c r="E21" s="10">
        <v>25.75</v>
      </c>
      <c r="F21" s="33">
        <f t="shared" si="0"/>
        <v>19827.5</v>
      </c>
      <c r="G21" s="19"/>
      <c r="H21" s="16"/>
      <c r="I21" s="17"/>
      <c r="J21" s="18"/>
    </row>
    <row r="22" spans="2:10" x14ac:dyDescent="0.25">
      <c r="B22" s="7">
        <v>46131</v>
      </c>
      <c r="C22" s="8">
        <v>765</v>
      </c>
      <c r="D22" s="9"/>
      <c r="E22" s="10">
        <v>25.75</v>
      </c>
      <c r="F22" s="33">
        <f t="shared" si="0"/>
        <v>19698.75</v>
      </c>
      <c r="G22" s="19"/>
      <c r="H22" s="16"/>
      <c r="I22" s="17"/>
      <c r="J22" s="18"/>
    </row>
    <row r="23" spans="2:10" x14ac:dyDescent="0.25">
      <c r="B23" s="7">
        <v>46132</v>
      </c>
      <c r="C23" s="8">
        <v>771</v>
      </c>
      <c r="D23" s="9"/>
      <c r="E23" s="10">
        <v>25.75</v>
      </c>
      <c r="F23" s="33">
        <f t="shared" si="0"/>
        <v>19853.25</v>
      </c>
      <c r="G23" s="19"/>
      <c r="H23" s="16"/>
      <c r="I23" s="17"/>
      <c r="J23" s="18"/>
    </row>
    <row r="24" spans="2:10" x14ac:dyDescent="0.25">
      <c r="B24" s="7">
        <v>46133</v>
      </c>
      <c r="C24" s="8">
        <v>760</v>
      </c>
      <c r="D24" s="9"/>
      <c r="E24" s="10">
        <v>25.75</v>
      </c>
      <c r="F24" s="33">
        <f t="shared" si="0"/>
        <v>19570</v>
      </c>
      <c r="G24" s="19"/>
      <c r="H24" s="16"/>
      <c r="I24" s="17"/>
      <c r="J24" s="18"/>
    </row>
    <row r="25" spans="2:10" x14ac:dyDescent="0.25">
      <c r="B25" s="7">
        <v>46134</v>
      </c>
      <c r="C25" s="8">
        <v>773</v>
      </c>
      <c r="D25" s="9"/>
      <c r="E25" s="10">
        <v>25.75</v>
      </c>
      <c r="F25" s="33">
        <f t="shared" si="0"/>
        <v>19904.75</v>
      </c>
      <c r="G25" s="19"/>
      <c r="H25" s="16"/>
      <c r="I25" s="17"/>
      <c r="J25" s="18"/>
    </row>
    <row r="26" spans="2:10" x14ac:dyDescent="0.25">
      <c r="B26" s="7">
        <v>46135</v>
      </c>
      <c r="C26" s="8">
        <v>770</v>
      </c>
      <c r="D26" s="9"/>
      <c r="E26" s="10">
        <v>25.75</v>
      </c>
      <c r="F26" s="33">
        <f t="shared" si="0"/>
        <v>19827.5</v>
      </c>
      <c r="G26" s="19"/>
      <c r="H26" s="16"/>
      <c r="I26" s="17"/>
      <c r="J26" s="18"/>
    </row>
    <row r="27" spans="2:10" x14ac:dyDescent="0.25">
      <c r="B27" s="7">
        <v>46136</v>
      </c>
      <c r="C27" s="8">
        <v>762</v>
      </c>
      <c r="D27" s="9"/>
      <c r="E27" s="10">
        <v>25.75</v>
      </c>
      <c r="F27" s="33">
        <f t="shared" si="0"/>
        <v>19621.5</v>
      </c>
      <c r="G27" s="19"/>
      <c r="H27" s="16"/>
      <c r="I27" s="17"/>
      <c r="J27" s="18"/>
    </row>
    <row r="28" spans="2:10" x14ac:dyDescent="0.25">
      <c r="B28" s="7">
        <v>46137</v>
      </c>
      <c r="C28" s="8">
        <v>790</v>
      </c>
      <c r="D28" s="9"/>
      <c r="E28" s="10">
        <v>25.75</v>
      </c>
      <c r="F28" s="33">
        <f t="shared" si="0"/>
        <v>20342.5</v>
      </c>
      <c r="G28" s="19"/>
      <c r="H28" s="16"/>
      <c r="I28" s="17"/>
      <c r="J28" s="18"/>
    </row>
    <row r="29" spans="2:10" x14ac:dyDescent="0.25">
      <c r="B29" s="7">
        <v>46138</v>
      </c>
      <c r="C29" s="8">
        <v>782</v>
      </c>
      <c r="D29" s="9"/>
      <c r="E29" s="10">
        <v>25.75</v>
      </c>
      <c r="F29" s="33">
        <f t="shared" si="0"/>
        <v>20136.5</v>
      </c>
      <c r="G29" s="19"/>
      <c r="H29" s="16"/>
      <c r="I29" s="17"/>
      <c r="J29" s="18"/>
    </row>
    <row r="30" spans="2:10" x14ac:dyDescent="0.25">
      <c r="B30" s="7">
        <v>46139</v>
      </c>
      <c r="C30" s="8">
        <v>749</v>
      </c>
      <c r="D30" s="9"/>
      <c r="E30" s="10">
        <v>25.75</v>
      </c>
      <c r="F30" s="33">
        <f t="shared" si="0"/>
        <v>19286.75</v>
      </c>
      <c r="G30" s="19"/>
      <c r="H30" s="16"/>
      <c r="I30" s="17"/>
      <c r="J30" s="18"/>
    </row>
    <row r="31" spans="2:10" x14ac:dyDescent="0.25">
      <c r="B31" s="7">
        <v>46140</v>
      </c>
      <c r="C31" s="8">
        <v>769</v>
      </c>
      <c r="D31" s="9"/>
      <c r="E31" s="10">
        <v>25.75</v>
      </c>
      <c r="F31" s="33">
        <f t="shared" si="0"/>
        <v>19801.75</v>
      </c>
      <c r="G31" s="19"/>
      <c r="H31" s="16"/>
      <c r="I31" s="17"/>
      <c r="J31" s="18"/>
    </row>
    <row r="32" spans="2:10" x14ac:dyDescent="0.25">
      <c r="B32" s="7">
        <v>46141</v>
      </c>
      <c r="C32" s="8">
        <v>775</v>
      </c>
      <c r="D32" s="9"/>
      <c r="E32" s="10">
        <v>25.75</v>
      </c>
      <c r="F32" s="33">
        <f t="shared" si="0"/>
        <v>19956.25</v>
      </c>
      <c r="G32" s="19"/>
      <c r="H32" s="16"/>
      <c r="I32" s="17"/>
      <c r="J32" s="18"/>
    </row>
    <row r="33" spans="2:12" x14ac:dyDescent="0.25">
      <c r="B33" s="7">
        <v>46142</v>
      </c>
      <c r="C33" s="8">
        <v>778</v>
      </c>
      <c r="D33" s="9"/>
      <c r="E33" s="10">
        <v>25.75</v>
      </c>
      <c r="F33" s="33">
        <f t="shared" si="0"/>
        <v>20033.5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22584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518010.2280225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581538</v>
      </c>
      <c r="L36" s="31">
        <f>J36-J4-J5-J6</f>
        <v>563527.76813999994</v>
      </c>
    </row>
    <row r="37" spans="2:12" x14ac:dyDescent="0.25">
      <c r="B37" s="26" t="s">
        <v>14</v>
      </c>
      <c r="C37" s="30">
        <f>C35</f>
        <v>22584</v>
      </c>
      <c r="D37" s="9">
        <f>D35/1.03</f>
        <v>0</v>
      </c>
      <c r="E37" s="10"/>
      <c r="F37" s="33">
        <f>SUM(F4:F36)</f>
        <v>581538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63527.771977500001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02473-651D-498A-9B06-E8EEA386CA7F}">
  <dimension ref="B1:AC43"/>
  <sheetViews>
    <sheetView tabSelected="1" zoomScale="85" zoomScaleNormal="85" workbookViewId="0">
      <selection activeCell="E13" sqref="E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772</v>
      </c>
      <c r="D4" s="9"/>
      <c r="E4" s="10">
        <v>25.75</v>
      </c>
      <c r="F4" s="33">
        <f>E4*C4</f>
        <v>19879</v>
      </c>
      <c r="G4" s="11"/>
      <c r="H4" s="12" t="s">
        <v>6</v>
      </c>
      <c r="I4" s="13">
        <v>0.01</v>
      </c>
      <c r="J4" s="14">
        <f>(F36+F37)*I4</f>
        <v>1387.1524999999999</v>
      </c>
    </row>
    <row r="5" spans="2:29" x14ac:dyDescent="0.25">
      <c r="B5" s="7">
        <v>46144</v>
      </c>
      <c r="C5" s="8">
        <v>750</v>
      </c>
      <c r="D5" s="9"/>
      <c r="E5" s="10">
        <v>25.75</v>
      </c>
      <c r="F5" s="33">
        <f t="shared" ref="F5:F34" si="0">E5*C5</f>
        <v>19312.5</v>
      </c>
      <c r="G5" s="11"/>
      <c r="H5" s="12" t="s">
        <v>7</v>
      </c>
      <c r="I5" s="13">
        <v>1E-3</v>
      </c>
      <c r="J5" s="14">
        <f>(F36+F37-J4-J6)*I5</f>
        <v>137.32809750000001</v>
      </c>
    </row>
    <row r="6" spans="2:29" x14ac:dyDescent="0.25">
      <c r="B6" s="7">
        <v>46145</v>
      </c>
      <c r="C6" s="8">
        <v>781</v>
      </c>
      <c r="D6" s="9"/>
      <c r="E6" s="10">
        <v>25.75</v>
      </c>
      <c r="F6" s="33">
        <f t="shared" si="0"/>
        <v>20110.75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785</v>
      </c>
      <c r="D7" s="9"/>
      <c r="E7" s="10">
        <v>25.75</v>
      </c>
      <c r="F7" s="33">
        <f t="shared" si="0"/>
        <v>20213.75</v>
      </c>
      <c r="G7" s="11"/>
      <c r="H7" s="12" t="s">
        <v>9</v>
      </c>
      <c r="I7" s="13"/>
      <c r="J7" s="14">
        <f>'NİSAN 2026'!J39*-1</f>
        <v>-63527.771977500001</v>
      </c>
    </row>
    <row r="8" spans="2:29" x14ac:dyDescent="0.25">
      <c r="B8" s="7">
        <v>46147</v>
      </c>
      <c r="C8" s="8">
        <v>777</v>
      </c>
      <c r="D8" s="9"/>
      <c r="E8" s="10">
        <v>25.75</v>
      </c>
      <c r="F8" s="33">
        <f t="shared" si="0"/>
        <v>20007.75</v>
      </c>
      <c r="G8" s="15"/>
      <c r="H8" s="16"/>
      <c r="I8" s="17"/>
      <c r="J8" s="18"/>
    </row>
    <row r="9" spans="2:29" x14ac:dyDescent="0.25">
      <c r="B9" s="7">
        <v>46148</v>
      </c>
      <c r="C9" s="8">
        <v>764</v>
      </c>
      <c r="D9" s="9"/>
      <c r="E9" s="10">
        <v>25.75</v>
      </c>
      <c r="F9" s="33">
        <f t="shared" si="0"/>
        <v>19673</v>
      </c>
      <c r="G9" s="15"/>
      <c r="H9" s="16"/>
      <c r="I9" s="17"/>
      <c r="J9" s="18"/>
    </row>
    <row r="10" spans="2:29" x14ac:dyDescent="0.25">
      <c r="B10" s="7">
        <v>46149</v>
      </c>
      <c r="C10" s="8">
        <v>758</v>
      </c>
      <c r="D10" s="9"/>
      <c r="E10" s="10">
        <v>25.75</v>
      </c>
      <c r="F10" s="33">
        <f t="shared" si="0"/>
        <v>19518.5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5387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-62003.291380000002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138715.25</v>
      </c>
      <c r="L36" s="31">
        <f>J36-J4-J5-J6</f>
        <v>137190.76940250001</v>
      </c>
    </row>
    <row r="37" spans="2:12" x14ac:dyDescent="0.25">
      <c r="B37" s="26" t="s">
        <v>14</v>
      </c>
      <c r="C37" s="30">
        <f>C35</f>
        <v>5387</v>
      </c>
      <c r="D37" s="9">
        <f>D35/1.03</f>
        <v>0</v>
      </c>
      <c r="E37" s="10"/>
      <c r="F37" s="33">
        <f>SUM(F4:F36)</f>
        <v>138715.25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200718.54138000001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7009F-4FC7-4E86-AA83-136509F7197F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6" t="s">
        <v>33</v>
      </c>
      <c r="C2" s="117"/>
      <c r="D2" s="117"/>
      <c r="E2" s="117"/>
      <c r="F2" s="117"/>
      <c r="G2" s="117"/>
      <c r="H2" s="117"/>
      <c r="I2" s="117"/>
      <c r="J2" s="11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-200718.54138000001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1" t="s">
        <v>11</v>
      </c>
      <c r="I35" s="111"/>
      <c r="J35" s="25">
        <f>SUM(J4:J34)</f>
        <v>-200718.54138000001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2" t="s">
        <v>13</v>
      </c>
      <c r="I36" s="11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3" t="s">
        <v>16</v>
      </c>
      <c r="C39" s="114"/>
      <c r="D39" s="27"/>
      <c r="E39" s="37"/>
      <c r="F39" s="38"/>
      <c r="G39" s="28"/>
      <c r="H39" s="115" t="s">
        <v>17</v>
      </c>
      <c r="I39" s="115"/>
      <c r="J39" s="29">
        <f>J36+J37+J38-J35</f>
        <v>200718.54138000001</v>
      </c>
    </row>
    <row r="40" spans="2:12" ht="15.75" thickBot="1" x14ac:dyDescent="0.3">
      <c r="B40" s="105"/>
      <c r="C40" s="106"/>
      <c r="D40" s="106"/>
      <c r="E40" s="106"/>
      <c r="F40" s="106"/>
      <c r="G40" s="106"/>
      <c r="H40" s="106"/>
      <c r="I40" s="106"/>
      <c r="J40" s="107"/>
    </row>
    <row r="41" spans="2:12" ht="15.75" thickBot="1" x14ac:dyDescent="0.3">
      <c r="B41" s="105"/>
      <c r="C41" s="106"/>
      <c r="D41" s="106"/>
      <c r="E41" s="106"/>
      <c r="F41" s="106"/>
      <c r="G41" s="106"/>
      <c r="H41" s="106"/>
      <c r="I41" s="106"/>
      <c r="J41" s="10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KAISM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2025-05-19T11:57:33Z</cp:lastPrinted>
  <dcterms:created xsi:type="dcterms:W3CDTF">2015-06-05T18:19:34Z</dcterms:created>
  <dcterms:modified xsi:type="dcterms:W3CDTF">2026-05-12T11:15:33Z</dcterms:modified>
</cp:coreProperties>
</file>